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 tabRatio="686"/>
  </bookViews>
  <sheets>
    <sheet name="1 月" sheetId="4" r:id="rId1"/>
    <sheet name="2 月" sheetId="5" r:id="rId2"/>
    <sheet name="3 月" sheetId="17" r:id="rId3"/>
    <sheet name="4 月" sheetId="18" r:id="rId4"/>
    <sheet name="5 月" sheetId="19" r:id="rId5"/>
    <sheet name="6 月" sheetId="20" r:id="rId6"/>
    <sheet name="7 月" sheetId="21" r:id="rId7"/>
    <sheet name="8 月" sheetId="22" r:id="rId8"/>
    <sheet name="9 月" sheetId="23" r:id="rId9"/>
    <sheet name="10 月" sheetId="24" r:id="rId10"/>
    <sheet name="11 月" sheetId="25" r:id="rId11"/>
    <sheet name="12 月" sheetId="15" r:id="rId12"/>
  </sheets>
  <definedNames>
    <definedName name="CalendarYear">'1 月'!$AH$4</definedName>
    <definedName name="ColumnTitle13">#REF!</definedName>
    <definedName name="Employee_Absence_Title">'1 月'!$B$1</definedName>
    <definedName name="Key_name">'1 月'!$B$2</definedName>
    <definedName name="KeyCustom1">'1 月'!$L$2</definedName>
    <definedName name="KeyCustom1Label">'1 月'!$M$2</definedName>
    <definedName name="KeyCustom2">'1 月'!$O$2</definedName>
    <definedName name="KeyCustom2Label">'1 月'!$P$2</definedName>
    <definedName name="KeyPersonal">'1 月'!$F$2</definedName>
    <definedName name="KeyPersonalLabel">'1 月'!$G$2</definedName>
    <definedName name="KeySick">'1 月'!$I$2</definedName>
    <definedName name="KeySickLabel">'1 月'!$J$2</definedName>
    <definedName name="KeyVacation">'1 月'!$C$2</definedName>
    <definedName name="KeyVacationLabel">'1 月'!$D$2</definedName>
    <definedName name="MonthName" localSheetId="0">'1 月'!$B$4</definedName>
    <definedName name="MonthName" localSheetId="9">'10 月'!$B$4</definedName>
    <definedName name="MonthName" localSheetId="10">'11 月'!$B$4</definedName>
    <definedName name="MonthName" localSheetId="11">'12 月'!$B$4</definedName>
    <definedName name="MonthName" localSheetId="1">'2 月'!$B$4</definedName>
    <definedName name="MonthName" localSheetId="2">'3 月'!$B$4</definedName>
    <definedName name="MonthName" localSheetId="3">'4 月'!$B$4</definedName>
    <definedName name="MonthName" localSheetId="4">'5 月'!$B$4</definedName>
    <definedName name="MonthName" localSheetId="5">'6 月'!$B$4</definedName>
    <definedName name="MonthName" localSheetId="6">'7 月'!$B$4</definedName>
    <definedName name="MonthName" localSheetId="7">'8 月'!$B$4</definedName>
    <definedName name="MonthName" localSheetId="8">'9 月'!$B$4</definedName>
    <definedName name="_xlnm.Print_Titles" localSheetId="0">'1 月'!$4:$6</definedName>
    <definedName name="_xlnm.Print_Titles" localSheetId="9">'10 月'!$4:$6</definedName>
    <definedName name="_xlnm.Print_Titles" localSheetId="10">'11 月'!$4:$6</definedName>
    <definedName name="_xlnm.Print_Titles" localSheetId="11">'12 月'!$4:$6</definedName>
    <definedName name="_xlnm.Print_Titles" localSheetId="1">'2 月'!$4:$6</definedName>
    <definedName name="_xlnm.Print_Titles" localSheetId="2">'3 月'!$4:$6</definedName>
    <definedName name="_xlnm.Print_Titles" localSheetId="3">'4 月'!$4:$6</definedName>
    <definedName name="_xlnm.Print_Titles" localSheetId="4">'5 月'!$4:$6</definedName>
    <definedName name="_xlnm.Print_Titles" localSheetId="5">'6 月'!$4:$6</definedName>
    <definedName name="_xlnm.Print_Titles" localSheetId="6">'7 月'!$4:$6</definedName>
    <definedName name="_xlnm.Print_Titles" localSheetId="7">'8 月'!$4:$6</definedName>
    <definedName name="_xlnm.Print_Titles" localSheetId="8">'9 月'!$4:$6</definedName>
    <definedName name="Title1">_1_月[[#Headers],[住培医师姓名]]</definedName>
    <definedName name="Title10">_10_月[[#Headers],[住培医师姓名]]</definedName>
    <definedName name="Title11">_11_月[[#Headers],[住培医师姓名]]</definedName>
    <definedName name="Title12">_12_月[[#Headers],[住培医师姓名]]</definedName>
    <definedName name="Title2">_2_月[[#Headers],[住培医师姓名]]</definedName>
    <definedName name="Title3">_3_月[[#Headers],[住培医师姓名]]</definedName>
    <definedName name="Title4">_4_月[[#Headers],[住培医师姓名]]</definedName>
    <definedName name="Title5">_5_月[[#Headers],[住培医师姓名]]</definedName>
    <definedName name="Title6">_6_月[[#Headers],[住培医师姓名]]</definedName>
    <definedName name="Title7">_7_月[[#Headers],[住培医师姓名]]</definedName>
    <definedName name="Title8">_8_月[[#Headers],[住培医师姓名]]</definedName>
    <definedName name="Title9">_9_月[[#Headers],[住培医师姓名]]</definedName>
  </definedNames>
  <calcPr calcId="144525"/>
</workbook>
</file>

<file path=xl/sharedStrings.xml><?xml version="1.0" encoding="utf-8"?>
<sst xmlns="http://schemas.openxmlformats.org/spreadsheetml/2006/main" count="532" uniqueCount="61">
  <si>
    <t>淮北市人民医院住培医师考勤表</t>
  </si>
  <si>
    <t>缺勤类型键</t>
  </si>
  <si>
    <t>C</t>
  </si>
  <si>
    <t>事假</t>
  </si>
  <si>
    <t>M</t>
  </si>
  <si>
    <t>婚假</t>
  </si>
  <si>
    <t>S</t>
  </si>
  <si>
    <t>病假</t>
  </si>
  <si>
    <t>自定义 1</t>
  </si>
  <si>
    <t>自定义 2</t>
  </si>
  <si>
    <t>输入年份：</t>
  </si>
  <si>
    <t>1 月</t>
  </si>
  <si>
    <t>缺勤日期</t>
  </si>
  <si>
    <t>住培医师姓名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</si>
  <si>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</si>
  <si>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</si>
  <si>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</si>
  <si>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</si>
  <si>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</si>
  <si>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</si>
  <si>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</si>
  <si>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</si>
  <si>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</si>
  <si>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</si>
  <si>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</si>
  <si>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</si>
  <si>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</si>
  <si>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</si>
  <si>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</si>
  <si>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</si>
  <si>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</si>
  <si>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</si>
  <si>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</si>
  <si>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</si>
  <si>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</si>
  <si>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</si>
  <si>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</si>
  <si>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</si>
  <si>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</si>
  <si>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</si>
  <si>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</si>
  <si>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</si>
  <si>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</si>
  <si>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</si>
  <si>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</si>
  <si>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总天数</t>
  </si>
  <si>
    <t>填写说明：</t>
  </si>
  <si>
    <r>
      <rPr>
        <sz val="12"/>
        <color theme="1"/>
        <rFont val="Microsoft YaHei UI"/>
        <charset val="134"/>
      </rPr>
      <t>1、住培医师姓名请自行填写；
2、只需在相应位置填写缺勤代码字母（如：事假请输入</t>
    </r>
    <r>
      <rPr>
        <sz val="12"/>
        <color rgb="FFFF0000"/>
        <rFont val="Microsoft YaHei UI"/>
        <charset val="134"/>
      </rPr>
      <t>C</t>
    </r>
    <r>
      <rPr>
        <sz val="12"/>
        <color theme="1"/>
        <rFont val="Microsoft YaHei UI"/>
        <charset val="134"/>
      </rPr>
      <t>）；
3、如有其它类型的请假请将“自定义”修改为所需类型；设置相应字母代码；
4、请先在此表尾部输入正确年份。</t>
    </r>
  </si>
  <si>
    <t>2 月</t>
  </si>
  <si>
    <t xml:space="preserve"> </t>
  </si>
  <si>
    <t xml:space="preserve">  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</si>
  <si>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</si>
  <si>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</si>
  <si>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</si>
  <si>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</si>
  <si>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</si>
  <si>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</si>
  <si>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</si>
  <si>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</si>
  <si>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11 月</t>
  </si>
  <si>
    <t>12 月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</si>
</sst>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0;"/>
  </numFmts>
  <fonts count="23">
    <font>
      <sz val="11"/>
      <color theme="1"/>
      <name val="Microsoft YaHei UI"/>
      <charset val="134"/>
    </font>
    <font>
      <b/>
      <sz val="26"/>
      <color theme="3"/>
      <name val="Microsoft YaHei UI"/>
      <charset val="134"/>
    </font>
    <font>
      <b/>
      <sz val="11"/>
      <color theme="1"/>
      <name val="Microsoft YaHei UI"/>
      <charset val="134"/>
    </font>
    <font>
      <b/>
      <sz val="18"/>
      <color theme="4" tint="-0.249946592608417"/>
      <name val="Microsoft YaHei UI"/>
      <charset val="134"/>
    </font>
    <font>
      <sz val="12"/>
      <color theme="1"/>
      <name val="Microsoft YaHei UI"/>
      <charset val="134"/>
    </font>
    <font>
      <sz val="11"/>
      <color theme="4" tint="-0.499984740745262"/>
      <name val="Microsoft YaHei UI"/>
      <charset val="134"/>
    </font>
    <font>
      <sz val="11"/>
      <color theme="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F0000"/>
      <name val="Microsoft YaHei UI"/>
      <charset val="134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26"/>
      <color theme="3" tint="-0.249946592608417"/>
      <name val="Calibri"/>
      <charset val="134"/>
      <scheme val="major"/>
    </font>
    <font>
      <sz val="11"/>
      <color theme="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Microsoft YaHei UI"/>
      <charset val="134"/>
    </font>
    <font>
      <u/>
      <sz val="11"/>
      <color rgb="FF800080"/>
      <name val="Calibri"/>
      <charset val="0"/>
      <scheme val="minor"/>
    </font>
    <font>
      <sz val="11"/>
      <color rgb="FF9C6500"/>
      <name val="Microsoft YaHei UI"/>
      <charset val="134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Microsoft YaHei UI"/>
      <charset val="134"/>
    </font>
    <font>
      <b/>
      <sz val="11"/>
      <color rgb="FFFA7D00"/>
      <name val="Microsoft YaHei UI"/>
      <charset val="134"/>
    </font>
    <font>
      <sz val="12"/>
      <color rgb="FFFF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63377788629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633777886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8E3E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63377788629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3" tint="-0.24994659260841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3" tint="0.799981688894314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horizontal="left" vertical="center"/>
    </xf>
    <xf numFmtId="42" fontId="9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/>
    <xf numFmtId="0" fontId="14" fillId="20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" fillId="17" borderId="0" applyNumberFormat="0" applyBorder="0" applyProtection="0">
      <alignment horizontal="left" vertical="center" indent="1"/>
    </xf>
    <xf numFmtId="0" fontId="10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/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Protection="0">
      <alignment horizontal="left" vertical="center" indent="2"/>
    </xf>
    <xf numFmtId="0" fontId="8" fillId="0" borderId="0" applyNumberFormat="0" applyFill="0" applyBorder="0" applyAlignment="0" applyProtection="0">
      <alignment vertical="center"/>
    </xf>
    <xf numFmtId="0" fontId="1" fillId="0" borderId="0" applyNumberFormat="0" applyFill="0" applyBorder="0" applyProtection="0">
      <alignment vertical="top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Protection="0">
      <alignment vertical="top"/>
    </xf>
    <xf numFmtId="0" fontId="3" fillId="4" borderId="0" applyNumberFormat="0" applyBorder="0" applyProtection="0">
      <alignment horizontal="center" vertical="center"/>
    </xf>
    <xf numFmtId="0" fontId="6" fillId="28" borderId="0" applyNumberFormat="0" applyBorder="0" applyAlignment="0" applyProtection="0"/>
    <xf numFmtId="0" fontId="2" fillId="2" borderId="0" applyNumberFormat="0" applyProtection="0">
      <alignment horizontal="right" vertical="center" indent="1"/>
    </xf>
    <xf numFmtId="0" fontId="0" fillId="11" borderId="0" applyNumberFormat="0" applyBorder="0" applyAlignment="0" applyProtection="0"/>
    <xf numFmtId="0" fontId="19" fillId="27" borderId="4" applyNumberFormat="0" applyAlignment="0" applyProtection="0">
      <alignment vertical="center"/>
    </xf>
    <xf numFmtId="0" fontId="21" fillId="27" borderId="3" applyNumberFormat="0" applyAlignment="0" applyProtection="0">
      <alignment vertical="center"/>
    </xf>
    <xf numFmtId="0" fontId="7" fillId="10" borderId="1" applyNumberFormat="0" applyAlignment="0" applyProtection="0">
      <alignment vertical="center"/>
    </xf>
    <xf numFmtId="0" fontId="0" fillId="32" borderId="0" applyNumberFormat="0" applyBorder="0" applyAlignment="0" applyProtection="0"/>
    <xf numFmtId="0" fontId="12" fillId="26" borderId="0" applyNumberFormat="0" applyBorder="0" applyAlignment="0" applyProtection="0"/>
    <xf numFmtId="0" fontId="20" fillId="0" borderId="5" applyNumberFormat="0" applyFill="0" applyAlignment="0" applyProtection="0">
      <alignment vertical="center"/>
    </xf>
    <xf numFmtId="1" fontId="0" fillId="0" borderId="0" applyFill="0" applyBorder="0" applyProtection="0">
      <alignment horizontal="center"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/>
    <xf numFmtId="0" fontId="0" fillId="22" borderId="0" applyNumberFormat="0" applyBorder="0" applyAlignment="0" applyProtection="0"/>
    <xf numFmtId="0" fontId="2" fillId="15" borderId="0" applyNumberFormat="0" applyBorder="0" applyAlignment="0" applyProtection="0"/>
    <xf numFmtId="0" fontId="0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/>
    <xf numFmtId="0" fontId="12" fillId="21" borderId="0" applyNumberFormat="0" applyBorder="0" applyAlignment="0" applyProtection="0"/>
    <xf numFmtId="0" fontId="6" fillId="9" borderId="0" applyNumberFormat="0" applyBorder="0" applyAlignment="0" applyProtection="0"/>
    <xf numFmtId="0" fontId="0" fillId="19" borderId="0" applyNumberFormat="0" applyBorder="0" applyProtection="0">
      <alignment horizontal="center" vertical="center"/>
    </xf>
    <xf numFmtId="0" fontId="2" fillId="7" borderId="0" applyNumberFormat="0" applyBorder="0" applyAlignment="0" applyProtection="0"/>
    <xf numFmtId="0" fontId="1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/>
    <xf numFmtId="0" fontId="6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/>
    <xf numFmtId="0" fontId="2" fillId="3" borderId="0" applyNumberFormat="0" applyBorder="0" applyAlignment="0" applyProtection="0"/>
    <xf numFmtId="0" fontId="0" fillId="29" borderId="0" applyNumberFormat="0" applyBorder="0" applyAlignment="0" applyProtection="0"/>
    <xf numFmtId="0" fontId="5" fillId="0" borderId="0">
      <alignment horizontal="center"/>
    </xf>
    <xf numFmtId="0" fontId="0" fillId="0" borderId="0" applyNumberFormat="0" applyFill="0" applyBorder="0">
      <alignment horizontal="left" vertical="center" wrapText="1" indent="2"/>
    </xf>
  </cellStyleXfs>
  <cellXfs count="26">
    <xf numFmtId="0" fontId="0" fillId="0" borderId="0" xfId="0">
      <alignment horizontal="left" vertical="center"/>
    </xf>
    <xf numFmtId="0" fontId="0" fillId="0" borderId="0" xfId="0" applyFont="1" applyProtection="1">
      <alignment horizontal="left" vertical="center"/>
    </xf>
    <xf numFmtId="0" fontId="0" fillId="0" borderId="0" xfId="0" applyFont="1">
      <alignment horizontal="left" vertical="center"/>
    </xf>
    <xf numFmtId="0" fontId="1" fillId="0" borderId="0" xfId="17" applyFont="1" applyAlignment="1" applyProtection="1">
      <alignment horizontal="center" vertical="top"/>
    </xf>
    <xf numFmtId="0" fontId="2" fillId="2" borderId="0" xfId="22" applyFont="1" applyProtection="1">
      <alignment horizontal="right" vertical="center" indent="1"/>
    </xf>
    <xf numFmtId="0" fontId="2" fillId="3" borderId="0" xfId="47" applyFont="1" applyAlignment="1" applyProtection="1">
      <alignment horizontal="center" vertical="center"/>
    </xf>
    <xf numFmtId="0" fontId="0" fillId="4" borderId="0" xfId="2" applyFont="1" applyAlignment="1" applyProtection="1">
      <alignment horizontal="left" vertical="center"/>
    </xf>
    <xf numFmtId="0" fontId="2" fillId="5" borderId="0" xfId="38" applyFont="1" applyAlignment="1" applyProtection="1">
      <alignment horizontal="center" vertical="center"/>
    </xf>
    <xf numFmtId="0" fontId="1" fillId="0" borderId="0" xfId="17" applyFont="1" applyAlignment="1" applyProtection="1">
      <alignment vertical="top"/>
    </xf>
    <xf numFmtId="0" fontId="3" fillId="4" borderId="0" xfId="20" applyFo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4" borderId="0" xfId="2" applyFont="1" applyBorder="1" applyAlignment="1" applyProtection="1">
      <alignment horizontal="left" vertical="center" inden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50" applyFont="1" applyFill="1" applyBorder="1" applyProtection="1">
      <alignment horizontal="left" vertical="center" wrapText="1" indent="2"/>
    </xf>
    <xf numFmtId="0" fontId="0" fillId="0" borderId="0" xfId="0" applyFont="1" applyFill="1" applyBorder="1" applyAlignment="1" applyProtection="1">
      <alignment horizontal="left" vertical="center" indent="1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2" fillId="6" borderId="0" xfId="9" applyFont="1" applyAlignment="1" applyProtection="1">
      <alignment horizontal="center" vertical="center"/>
    </xf>
    <xf numFmtId="176" fontId="2" fillId="7" borderId="0" xfId="42" applyNumberFormat="1" applyFont="1" applyAlignment="1" applyProtection="1">
      <alignment horizontal="center" vertical="center"/>
    </xf>
    <xf numFmtId="176" fontId="2" fillId="8" borderId="0" xfId="44" applyNumberFormat="1" applyFont="1" applyAlignment="1" applyProtection="1">
      <alignment horizontal="center" vertical="center"/>
    </xf>
    <xf numFmtId="0" fontId="0" fillId="0" borderId="0" xfId="2" applyFont="1" applyFill="1" applyBorder="1" applyAlignment="1" applyProtection="1">
      <alignment horizontal="center" vertical="center"/>
    </xf>
    <xf numFmtId="1" fontId="0" fillId="0" borderId="0" xfId="30" applyFont="1" applyFill="1" applyBorder="1" applyProtection="1">
      <alignment horizontal="center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0" xfId="50" applyFont="1" applyFill="1" applyBorder="1">
      <alignment horizontal="left" vertical="center" wrapText="1" indent="2"/>
    </xf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5" fillId="0" borderId="0" xfId="49" applyFont="1" applyProtection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标签" xfId="49"/>
    <cellStyle name="员工" xfId="50"/>
  </cellStyles>
  <dxfs count="373">
    <dxf>
      <font>
        <name val="Microsoft YaHei UI"/>
        <scheme val="none"/>
        <charset val="134"/>
        <family val="2"/>
        <strike val="0"/>
        <u val="none"/>
      </font>
      <numFmt numFmtId="1" formatCode="0"/>
    </dxf>
    <dxf>
      <font>
        <color theme="1"/>
      </font>
      <fill>
        <patternFill patternType="solid">
          <bgColor theme="8" tint="0.599963377788629"/>
        </patternFill>
      </fill>
    </dxf>
    <dxf>
      <font>
        <color theme="1"/>
      </font>
      <fill>
        <patternFill patternType="solid">
          <bgColor theme="7" tint="0.599963377788629"/>
        </patternFill>
      </fill>
    </dxf>
    <dxf>
      <font>
        <color theme="1"/>
      </font>
      <fill>
        <patternFill patternType="solid">
          <bgColor theme="6" tint="0.399945066682943"/>
        </patternFill>
      </fill>
    </dxf>
    <dxf>
      <font>
        <color theme="1"/>
      </font>
      <fill>
        <patternFill patternType="solid">
          <bgColor theme="5" tint="0.599963377788629"/>
        </patternFill>
      </fill>
    </dxf>
    <dxf>
      <font>
        <color theme="1"/>
      </font>
      <fill>
        <patternFill patternType="solid">
          <bgColor theme="4" tint="0.399945066682943"/>
        </patternFill>
      </fill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  <numFmt numFmtId="1" formatCode="0"/>
    </dxf>
    <dxf>
      <font>
        <color theme="0"/>
      </font>
    </dxf>
    <dxf>
      <font>
        <b val="0"/>
        <i val="0"/>
        <color theme="3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ont>
        <name val="Microsoft YaHei UI"/>
        <scheme val="none"/>
        <charset val="134"/>
        <family val="2"/>
        <strike val="0"/>
        <u val="none"/>
      </font>
    </dxf>
    <dxf>
      <fill>
        <patternFill patternType="solid">
          <bgColor theme="6" tint="0.799981688894314"/>
        </patternFill>
      </fill>
      <border>
        <left/>
        <right/>
        <top style="thin">
          <color theme="0" tint="-0.14996795556505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solid">
          <bgColor theme="6" tint="0.799981688894314"/>
        </patternFill>
      </fill>
      <border>
        <left/>
        <right/>
        <top style="thin">
          <color theme="0" tint="-0.149937437055574"/>
        </top>
        <bottom style="medium">
          <color theme="2" tint="-0.499984740745262"/>
        </bottom>
        <vertical/>
        <horizontal style="thin">
          <color theme="0" tint="-0.149937437055574"/>
        </horizontal>
      </border>
    </dxf>
    <dxf>
      <font>
        <color theme="1"/>
      </font>
      <fill>
        <patternFill patternType="solid">
          <bgColor theme="2"/>
        </patternFill>
      </fill>
      <border>
        <left/>
        <right/>
        <top/>
        <bottom style="thin">
          <color theme="0" tint="-0.14996795556505"/>
        </bottom>
        <vertical/>
        <horizontal/>
      </border>
    </dxf>
    <dxf>
      <font>
        <color theme="1"/>
      </font>
      <fill>
        <patternFill patternType="none"/>
      </fill>
      <border>
        <left/>
        <right/>
        <top style="thin">
          <color theme="0" tint="-0.14996795556505"/>
        </top>
        <bottom style="thin">
          <color theme="0" tint="-0.149937437055574"/>
        </bottom>
        <vertical/>
        <horizontal/>
      </border>
    </dxf>
    <dxf>
      <fill>
        <patternFill patternType="solid">
          <bgColor theme="0" tint="-0.14996795556505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 patternType="solid">
          <bgColor theme="0" tint="-0.0499893185216834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 patternType="solid">
          <bgColor theme="0" tint="-0.14996795556505"/>
        </patternFill>
      </fill>
    </dxf>
    <dxf>
      <fill>
        <patternFill patternType="solid">
          <fgColor theme="4" tint="0.799920651875362"/>
          <bgColor theme="0" tint="-0.0499893185216834"/>
        </patternFill>
      </fill>
    </dxf>
    <dxf>
      <font>
        <color theme="1"/>
      </font>
      <fill>
        <patternFill patternType="none"/>
      </fill>
      <border>
        <left/>
        <right/>
        <top/>
        <bottom style="thin">
          <color theme="0" tint="-0.14996795556505"/>
        </bottom>
        <vertical/>
        <horizontal style="thin">
          <color theme="0" tint="-0.14996795556505"/>
        </horizontal>
      </border>
    </dxf>
    <dxf>
      <font>
        <color theme="1"/>
      </font>
      <fill>
        <patternFill patternType="none"/>
      </fill>
      <border>
        <left/>
        <right/>
        <top style="thin">
          <color theme="2" tint="-0.0999176000244148"/>
        </top>
        <bottom style="thin">
          <color theme="2" tint="-0.0999481185338908"/>
        </bottom>
        <vertical/>
        <horizontal style="thin">
          <color theme="2" tint="-0.0999176000244148"/>
        </horizontal>
      </border>
    </dxf>
    <dxf>
      <font>
        <color theme="1"/>
      </font>
      <fill>
        <patternFill patternType="solid">
          <bgColor theme="6" tint="0.799981688894314"/>
        </patternFill>
      </fill>
      <border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 patternType="solid">
          <bgColor theme="3"/>
        </patternFill>
      </fill>
    </dxf>
    <dxf>
      <font>
        <color theme="1"/>
      </font>
      <border>
        <left/>
        <right/>
        <top/>
        <bottom/>
        <vertical style="thin">
          <color theme="0"/>
        </vertical>
        <horizontal/>
      </border>
    </dxf>
  </dxfs>
  <tableStyles count="1" defaultTableStyle="员工考勤表" defaultPivotStyle="PivotStyleLight16">
    <tableStyle name="员工考勤表" pivot="0" count="13">
      <tableStyleElement type="wholeTable" dxfId="372"/>
      <tableStyleElement type="headerRow" dxfId="371"/>
      <tableStyleElement type="totalRow" dxfId="370"/>
      <tableStyleElement type="firstColumn" dxfId="369"/>
      <tableStyleElement type="lastColumn" dxfId="368"/>
      <tableStyleElement type="firstRowStripe" dxfId="367"/>
      <tableStyleElement type="secondRowStripe" dxfId="366"/>
      <tableStyleElement type="firstColumnStripe" dxfId="365"/>
      <tableStyleElement type="secondColumnStripe" dxfId="364"/>
      <tableStyleElement type="firstHeaderCell" dxfId="363"/>
      <tableStyleElement type="lastHeaderCell" dxfId="362"/>
      <tableStyleElement type="firstTotalCell" dxfId="361"/>
      <tableStyleElement type="lastTotalCell" dxfId="36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16" page="10" val="0"/>
</file>

<file path=xl/ctrlProps/ctrlProp2.xml><?xml version="1.0" encoding="utf-8"?>
<formControlPr xmlns="http://schemas.microsoft.com/office/spreadsheetml/2009/9/main" objectType="Drop" dx="16" page="10" val="0"/>
</file>

<file path=xl/ctrlProps/ctrlProp3.xml><?xml version="1.0" encoding="utf-8"?>
<formControlPr xmlns="http://schemas.microsoft.com/office/spreadsheetml/2009/9/main" objectType="Drop" dx="16" page="10" val="0"/>
</file>

<file path=xl/ctrlProps/ctrlProp4.xml><?xml version="1.0" encoding="utf-8"?>
<formControlPr xmlns="http://schemas.microsoft.com/office/spreadsheetml/2009/9/main" objectType="Drop" dx="16" page="10" val="0"/>
</file>

<file path=xl/ctrlProps/ctrlProp5.xml><?xml version="1.0" encoding="utf-8"?>
<formControlPr xmlns="http://schemas.microsoft.com/office/spreadsheetml/2009/9/main" objectType="Drop" dx="16" page="10" val="0"/>
</file>

<file path=xl/ctrlProps/ctrlProp6.xml><?xml version="1.0" encoding="utf-8"?>
<formControlPr xmlns="http://schemas.microsoft.com/office/spreadsheetml/2009/9/main" objectType="Drop" dx="16" page="10" val="0"/>
</file>

<file path=xl/ctrlProps/ctrlProp7.xml><?xml version="1.0" encoding="utf-8"?>
<formControlPr xmlns="http://schemas.microsoft.com/office/spreadsheetml/2009/9/main" objectType="Drop" dx="16" page="10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6147" name="Drop Down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7171" name="Drop Down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8194" name="Drop Dow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9218" name="Drop Down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10242" name="Drop Down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2</xdr:col>
          <xdr:colOff>0</xdr:colOff>
          <xdr:row>22</xdr:row>
          <xdr:rowOff>0</xdr:rowOff>
        </xdr:to>
        <xdr:sp>
          <xdr:nvSpPr>
            <xdr:cNvPr id="11268" name="Drop Down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238125" y="7488555"/>
              <a:ext cx="2209800" cy="367665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23</xdr:row>
          <xdr:rowOff>0</xdr:rowOff>
        </xdr:from>
        <xdr:to>
          <xdr:col>8</xdr:col>
          <xdr:colOff>0</xdr:colOff>
          <xdr:row>24</xdr:row>
          <xdr:rowOff>0</xdr:rowOff>
        </xdr:to>
        <xdr:sp>
          <xdr:nvSpPr>
            <xdr:cNvPr id="12292" name="Drop Down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4495800" y="8237220"/>
              <a:ext cx="409575" cy="38100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3" name="1_月" displayName="_1_月" ref="B6:AH22" totalsRowCount="1">
  <autoFilter ref="B6:AH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</autoFilter>
  <tableColumns count="33">
    <tableColumn id="1" name="住培医师姓名" totalsRowFunction="custom">
      <totalsRowFormula>MonthName&amp;"汇总"</totalsRowFormula>
    </tableColumn>
    <tableColumn id="2" name="1" totalsRowFunction="custom">
      <totalsRowFormula>SUBTOTAL(103,'1 月'!$C$7:$C$21)</totalsRowFormula>
    </tableColumn>
    <tableColumn id="3" name="2" totalsRowFunction="custom">
      <totalsRowFormula>SUBTOTAL(103,'1 月'!$D$7:$D$21)</totalsRowFormula>
    </tableColumn>
    <tableColumn id="4" name="3" totalsRowFunction="custom">
      <totalsRowFormula>SUBTOTAL(103,'1 月'!$E$7:$E$21)</totalsRowFormula>
    </tableColumn>
    <tableColumn id="5" name="4" totalsRowFunction="custom">
      <totalsRowFormula>SUBTOTAL(103,'1 月'!$F$7:$F$21)</totalsRowFormula>
    </tableColumn>
    <tableColumn id="6" name="5" totalsRowFunction="custom">
      <totalsRowFormula>SUBTOTAL(103,'1 月'!$G$7:$G$21)</totalsRowFormula>
    </tableColumn>
    <tableColumn id="7" name="6" totalsRowFunction="custom">
      <totalsRowFormula>SUBTOTAL(103,'1 月'!$H$7:$H$21)</totalsRowFormula>
    </tableColumn>
    <tableColumn id="8" name="7" totalsRowFunction="custom">
      <totalsRowFormula>SUBTOTAL(103,'1 月'!$I$7:$I$21)</totalsRowFormula>
    </tableColumn>
    <tableColumn id="9" name="8" totalsRowFunction="custom">
      <totalsRowFormula>SUBTOTAL(103,'1 月'!$J$7:$J$21)</totalsRowFormula>
    </tableColumn>
    <tableColumn id="10" name="9" totalsRowFunction="custom">
      <totalsRowFormula>SUBTOTAL(103,'1 月'!$K$7:$K$21)</totalsRowFormula>
    </tableColumn>
    <tableColumn id="11" name="10" totalsRowFunction="custom">
      <totalsRowFormula>SUBTOTAL(103,'1 月'!$L$7:$L$21)</totalsRowFormula>
    </tableColumn>
    <tableColumn id="12" name="11" totalsRowFunction="custom">
      <totalsRowFormula>SUBTOTAL(103,'1 月'!$M$7:$M$21)</totalsRowFormula>
    </tableColumn>
    <tableColumn id="13" name="12" totalsRowFunction="custom">
      <totalsRowFormula>SUBTOTAL(103,'1 月'!$N$7:$N$21)</totalsRowFormula>
    </tableColumn>
    <tableColumn id="14" name="13" totalsRowFunction="custom">
      <totalsRowFormula>SUBTOTAL(103,'1 月'!$O$7:$O$21)</totalsRowFormula>
    </tableColumn>
    <tableColumn id="15" name="14" totalsRowFunction="custom">
      <totalsRowFormula>SUBTOTAL(103,'1 月'!$P$7:$P$21)</totalsRowFormula>
    </tableColumn>
    <tableColumn id="16" name="15" totalsRowFunction="custom">
      <totalsRowFormula>SUBTOTAL(103,'1 月'!$Q$7:$Q$21)</totalsRowFormula>
    </tableColumn>
    <tableColumn id="17" name="16" totalsRowFunction="custom">
      <totalsRowFormula>SUBTOTAL(103,'1 月'!$R$7:$R$21)</totalsRowFormula>
    </tableColumn>
    <tableColumn id="18" name="17" totalsRowFunction="custom">
      <totalsRowFormula>SUBTOTAL(103,'1 月'!$S$7:$S$21)</totalsRowFormula>
    </tableColumn>
    <tableColumn id="19" name="18" totalsRowFunction="custom">
      <totalsRowFormula>SUBTOTAL(103,'1 月'!$T$7:$T$21)</totalsRowFormula>
    </tableColumn>
    <tableColumn id="20" name="19" totalsRowFunction="custom">
      <totalsRowFormula>SUBTOTAL(103,'1 月'!$U$7:$U$21)</totalsRowFormula>
    </tableColumn>
    <tableColumn id="21" name="20" totalsRowFunction="custom">
      <totalsRowFormula>SUBTOTAL(103,'1 月'!$V$7:$V$21)</totalsRowFormula>
    </tableColumn>
    <tableColumn id="22" name="21" totalsRowFunction="custom">
      <totalsRowFormula>SUBTOTAL(103,'1 月'!$W$7:$W$21)</totalsRowFormula>
    </tableColumn>
    <tableColumn id="23" name="22" totalsRowFunction="custom">
      <totalsRowFormula>SUBTOTAL(103,'1 月'!$X$7:$X$21)</totalsRowFormula>
    </tableColumn>
    <tableColumn id="24" name="23" totalsRowFunction="custom">
      <totalsRowFormula>SUBTOTAL(103,'1 月'!$Y$7:$Y$21)</totalsRowFormula>
    </tableColumn>
    <tableColumn id="25" name="24" totalsRowFunction="custom">
      <totalsRowFormula>SUBTOTAL(103,'1 月'!$Z$7:$Z$21)</totalsRowFormula>
    </tableColumn>
    <tableColumn id="26" name="25" totalsRowFunction="custom">
      <totalsRowFormula>SUBTOTAL(103,'1 月'!$AA$7:$AA$21)</totalsRowFormula>
    </tableColumn>
    <tableColumn id="27" name="26" totalsRowFunction="custom">
      <totalsRowFormula>SUBTOTAL(103,'1 月'!$AB$7:$AB$21)</totalsRowFormula>
    </tableColumn>
    <tableColumn id="28" name="27" totalsRowFunction="custom">
      <totalsRowFormula>SUBTOTAL(103,'1 月'!$AC$7:$AC$21)</totalsRowFormula>
    </tableColumn>
    <tableColumn id="29" name="28" totalsRowFunction="custom">
      <totalsRowFormula>SUBTOTAL(103,'1 月'!$AD$7:$AD$21)</totalsRowFormula>
    </tableColumn>
    <tableColumn id="30" name="29" totalsRowFunction="custom">
      <totalsRowFormula>SUBTOTAL(103,'1 月'!$AE$7:$AE$21)</totalsRowFormula>
    </tableColumn>
    <tableColumn id="31" name="30" totalsRowFunction="custom">
      <totalsRowFormula>SUBTOTAL(103,'1 月'!$AF$7:$AF$21)</totalsRowFormula>
    </tableColumn>
    <tableColumn id="32" name="31" totalsRowFunction="custom">
      <totalsRowFormula>SUBTOTAL(103,'1 月'!$AG$7:$AG$21)</totalsRowFormula>
    </tableColumn>
    <tableColumn id="33" name="总天数" totalsRowFunction="sum" dataDxfId="0"/>
  </tableColumns>
  <tableStyleInfo name="员工考勤表" showFirstColumn="1" showLastColumn="1" showRowStripes="1" showColumnStripes="0"/>
</table>
</file>

<file path=xl/tables/table2.xml><?xml version="1.0" encoding="utf-8"?>
<table xmlns="http://schemas.openxmlformats.org/spreadsheetml/2006/main" id="2" name="2_月" displayName="_2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6"/>
    <tableColumn id="3" name="2" totalsRowFunction="count" dataDxfId="7"/>
    <tableColumn id="4" name="3" totalsRowFunction="count" dataDxfId="8"/>
    <tableColumn id="5" name="4" totalsRowFunction="count" dataDxfId="9"/>
    <tableColumn id="6" name="5" totalsRowFunction="count" dataDxfId="10"/>
    <tableColumn id="7" name="6" totalsRowFunction="count" dataDxfId="11"/>
    <tableColumn id="8" name="7" totalsRowFunction="count" dataDxfId="12"/>
    <tableColumn id="9" name="8" totalsRowFunction="count" dataDxfId="13"/>
    <tableColumn id="10" name="9" totalsRowFunction="count" dataDxfId="14"/>
    <tableColumn id="11" name="10" totalsRowFunction="count" dataDxfId="15"/>
    <tableColumn id="12" name="11" totalsRowFunction="count" dataDxfId="16"/>
    <tableColumn id="13" name="12" totalsRowFunction="count" dataDxfId="17"/>
    <tableColumn id="14" name="13" totalsRowFunction="count" dataDxfId="18"/>
    <tableColumn id="15" name="14" totalsRowFunction="count" dataDxfId="19"/>
    <tableColumn id="16" name="15" totalsRowFunction="count" dataDxfId="20"/>
    <tableColumn id="17" name="16" totalsRowFunction="count" dataDxfId="21"/>
    <tableColumn id="18" name="17" totalsRowFunction="count" dataDxfId="22"/>
    <tableColumn id="19" name="18" totalsRowFunction="count" dataDxfId="23"/>
    <tableColumn id="20" name="19" totalsRowFunction="count" dataDxfId="24"/>
    <tableColumn id="21" name="20" totalsRowFunction="count" dataDxfId="25"/>
    <tableColumn id="22" name="21" totalsRowFunction="count" dataDxfId="26"/>
    <tableColumn id="23" name="22" totalsRowFunction="count" dataDxfId="27"/>
    <tableColumn id="24" name="23" totalsRowFunction="count" dataDxfId="28"/>
    <tableColumn id="25" name="24" totalsRowFunction="count" dataDxfId="29"/>
    <tableColumn id="26" name="25" totalsRowFunction="count" dataDxfId="30"/>
    <tableColumn id="27" name="26" totalsRowFunction="count" dataDxfId="31"/>
    <tableColumn id="28" name="27" totalsRowFunction="count" dataDxfId="32"/>
    <tableColumn id="29" name="28" totalsRowFunction="count" dataDxfId="33"/>
    <tableColumn id="30" name="29" totalsRowFunction="count" dataDxfId="34"/>
    <tableColumn id="31" name=" " dataDxfId="35"/>
    <tableColumn id="32" name="  " dataDxfId="36"/>
    <tableColumn id="33" name="总天数" totalsRowFunction="sum" dataDxfId="37"/>
  </tableColumns>
  <tableStyleInfo name="员工考勤表" showFirstColumn="1" showLastColumn="1" showRowStripes="1" showColumnStripes="0"/>
</table>
</file>

<file path=xl/tables/table3.xml><?xml version="1.0" encoding="utf-8"?>
<table xmlns="http://schemas.openxmlformats.org/spreadsheetml/2006/main" id="14" name="3_月" displayName="_3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40"/>
    <tableColumn id="3" name="2" totalsRowFunction="count" dataDxfId="41"/>
    <tableColumn id="4" name="3" totalsRowFunction="count" dataDxfId="42"/>
    <tableColumn id="5" name="4" totalsRowFunction="count" dataDxfId="43"/>
    <tableColumn id="6" name="5" totalsRowFunction="count" dataDxfId="44"/>
    <tableColumn id="7" name="6" totalsRowFunction="count" dataDxfId="45"/>
    <tableColumn id="8" name="7" totalsRowFunction="count" dataDxfId="46"/>
    <tableColumn id="9" name="8" totalsRowFunction="count" dataDxfId="47"/>
    <tableColumn id="10" name="9" totalsRowFunction="count" dataDxfId="48"/>
    <tableColumn id="11" name="10" totalsRowFunction="count" dataDxfId="49"/>
    <tableColumn id="12" name="11" totalsRowFunction="count" dataDxfId="50"/>
    <tableColumn id="13" name="12" totalsRowFunction="count" dataDxfId="51"/>
    <tableColumn id="14" name="13" totalsRowFunction="count" dataDxfId="52"/>
    <tableColumn id="15" name="14" totalsRowFunction="count" dataDxfId="53"/>
    <tableColumn id="16" name="15" totalsRowFunction="count" dataDxfId="54"/>
    <tableColumn id="17" name="16" totalsRowFunction="count" dataDxfId="55"/>
    <tableColumn id="18" name="17" totalsRowFunction="count" dataDxfId="56"/>
    <tableColumn id="19" name="18" totalsRowFunction="count" dataDxfId="57"/>
    <tableColumn id="20" name="19" totalsRowFunction="count" dataDxfId="58"/>
    <tableColumn id="21" name="20" totalsRowFunction="count" dataDxfId="59"/>
    <tableColumn id="22" name="21" totalsRowFunction="count" dataDxfId="60"/>
    <tableColumn id="23" name="22" totalsRowFunction="count" dataDxfId="61"/>
    <tableColumn id="24" name="23" totalsRowFunction="count" dataDxfId="62"/>
    <tableColumn id="25" name="24" totalsRowFunction="count" dataDxfId="63"/>
    <tableColumn id="26" name="25" totalsRowFunction="count" dataDxfId="64"/>
    <tableColumn id="27" name="26" totalsRowFunction="count" dataDxfId="65"/>
    <tableColumn id="28" name="27" totalsRowFunction="count" dataDxfId="66"/>
    <tableColumn id="29" name="28" totalsRowFunction="count" dataDxfId="67"/>
    <tableColumn id="30" name="29" totalsRowFunction="count" dataDxfId="68"/>
    <tableColumn id="31" name="30" totalsRowFunction="sum" dataDxfId="69"/>
    <tableColumn id="32" name="31" totalsRowFunction="sum" dataDxfId="70"/>
    <tableColumn id="33" name="总天数" totalsRowFunction="sum" dataDxfId="71"/>
  </tableColumns>
  <tableStyleInfo name="员工考勤表" showFirstColumn="1" showLastColumn="1" showRowStripes="1" showColumnStripes="0"/>
</table>
</file>

<file path=xl/tables/table4.xml><?xml version="1.0" encoding="utf-8"?>
<table xmlns="http://schemas.openxmlformats.org/spreadsheetml/2006/main" id="15" name="4_月" displayName="_4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72"/>
    <tableColumn id="3" name="2" totalsRowFunction="count" dataDxfId="73"/>
    <tableColumn id="4" name="3" totalsRowFunction="count" dataDxfId="74"/>
    <tableColumn id="5" name="4" totalsRowFunction="count" dataDxfId="75"/>
    <tableColumn id="6" name="5" totalsRowFunction="count" dataDxfId="76"/>
    <tableColumn id="7" name="6" totalsRowFunction="count" dataDxfId="77"/>
    <tableColumn id="8" name="7" totalsRowFunction="count" dataDxfId="78"/>
    <tableColumn id="9" name="8" totalsRowFunction="count" dataDxfId="79"/>
    <tableColumn id="10" name="9" totalsRowFunction="count" dataDxfId="80"/>
    <tableColumn id="11" name="10" totalsRowFunction="count" dataDxfId="81"/>
    <tableColumn id="12" name="11" totalsRowFunction="count" dataDxfId="82"/>
    <tableColumn id="13" name="12" totalsRowFunction="count" dataDxfId="83"/>
    <tableColumn id="14" name="13" totalsRowFunction="count" dataDxfId="84"/>
    <tableColumn id="15" name="14" totalsRowFunction="count" dataDxfId="85"/>
    <tableColumn id="16" name="15" totalsRowFunction="count" dataDxfId="86"/>
    <tableColumn id="17" name="16" totalsRowFunction="count" dataDxfId="87"/>
    <tableColumn id="18" name="17" totalsRowFunction="count" dataDxfId="88"/>
    <tableColumn id="19" name="18" totalsRowFunction="count" dataDxfId="89"/>
    <tableColumn id="20" name="19" totalsRowFunction="count" dataDxfId="90"/>
    <tableColumn id="21" name="20" totalsRowFunction="count" dataDxfId="91"/>
    <tableColumn id="22" name="21" totalsRowFunction="count" dataDxfId="92"/>
    <tableColumn id="23" name="22" totalsRowFunction="count" dataDxfId="93"/>
    <tableColumn id="24" name="23" totalsRowFunction="count" dataDxfId="94"/>
    <tableColumn id="25" name="24" totalsRowFunction="count" dataDxfId="95"/>
    <tableColumn id="26" name="25" totalsRowFunction="count" dataDxfId="96"/>
    <tableColumn id="27" name="26" totalsRowFunction="count" dataDxfId="97"/>
    <tableColumn id="28" name="27" totalsRowFunction="count" dataDxfId="98"/>
    <tableColumn id="29" name="28" totalsRowFunction="count" dataDxfId="99"/>
    <tableColumn id="30" name="29" totalsRowFunction="count" dataDxfId="100"/>
    <tableColumn id="31" name="30" totalsRowFunction="sum" dataDxfId="101"/>
    <tableColumn id="32" name="31" totalsRowFunction="sum" dataDxfId="102"/>
    <tableColumn id="33" name="总天数" totalsRowFunction="sum" dataDxfId="103"/>
  </tableColumns>
  <tableStyleInfo name="员工考勤表" showFirstColumn="1" showLastColumn="1" showRowStripes="1" showColumnStripes="0"/>
</table>
</file>

<file path=xl/tables/table5.xml><?xml version="1.0" encoding="utf-8"?>
<table xmlns="http://schemas.openxmlformats.org/spreadsheetml/2006/main" id="16" name="5_月" displayName="_5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104"/>
    <tableColumn id="3" name="2" totalsRowFunction="count" dataDxfId="105"/>
    <tableColumn id="4" name="3" totalsRowFunction="count" dataDxfId="106"/>
    <tableColumn id="5" name="4" totalsRowFunction="count" dataDxfId="107"/>
    <tableColumn id="6" name="5" totalsRowFunction="count" dataDxfId="108"/>
    <tableColumn id="7" name="6" totalsRowFunction="count" dataDxfId="109"/>
    <tableColumn id="8" name="7" totalsRowFunction="count" dataDxfId="110"/>
    <tableColumn id="9" name="8" totalsRowFunction="count" dataDxfId="111"/>
    <tableColumn id="10" name="9" totalsRowFunction="count" dataDxfId="112"/>
    <tableColumn id="11" name="10" totalsRowFunction="count" dataDxfId="113"/>
    <tableColumn id="12" name="11" totalsRowFunction="count" dataDxfId="114"/>
    <tableColumn id="13" name="12" totalsRowFunction="count" dataDxfId="115"/>
    <tableColumn id="14" name="13" totalsRowFunction="count" dataDxfId="116"/>
    <tableColumn id="15" name="14" totalsRowFunction="count" dataDxfId="117"/>
    <tableColumn id="16" name="15" totalsRowFunction="count" dataDxfId="118"/>
    <tableColumn id="17" name="16" totalsRowFunction="count" dataDxfId="119"/>
    <tableColumn id="18" name="17" totalsRowFunction="count" dataDxfId="120"/>
    <tableColumn id="19" name="18" totalsRowFunction="count" dataDxfId="121"/>
    <tableColumn id="20" name="19" totalsRowFunction="count" dataDxfId="122"/>
    <tableColumn id="21" name="20" totalsRowFunction="count" dataDxfId="123"/>
    <tableColumn id="22" name="21" totalsRowFunction="count" dataDxfId="124"/>
    <tableColumn id="23" name="22" totalsRowFunction="count" dataDxfId="125"/>
    <tableColumn id="24" name="23" totalsRowFunction="count" dataDxfId="126"/>
    <tableColumn id="25" name="24" totalsRowFunction="count" dataDxfId="127"/>
    <tableColumn id="26" name="25" totalsRowFunction="count" dataDxfId="128"/>
    <tableColumn id="27" name="26" totalsRowFunction="count" dataDxfId="129"/>
    <tableColumn id="28" name="27" totalsRowFunction="count" dataDxfId="130"/>
    <tableColumn id="29" name="28" totalsRowFunction="count" dataDxfId="131"/>
    <tableColumn id="30" name="29" totalsRowFunction="count" dataDxfId="132"/>
    <tableColumn id="31" name="30" totalsRowFunction="sum" dataDxfId="133"/>
    <tableColumn id="32" name="31" totalsRowFunction="sum" dataDxfId="134"/>
    <tableColumn id="33" name="总天数" totalsRowFunction="sum" dataDxfId="135"/>
  </tableColumns>
  <tableStyleInfo name="员工考勤表" showFirstColumn="1" showLastColumn="1" showRowStripes="1" showColumnStripes="0"/>
</table>
</file>

<file path=xl/tables/table6.xml><?xml version="1.0" encoding="utf-8"?>
<table xmlns="http://schemas.openxmlformats.org/spreadsheetml/2006/main" id="17" name="6_月" displayName="_6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136"/>
    <tableColumn id="3" name="2" totalsRowFunction="count" dataDxfId="137"/>
    <tableColumn id="4" name="3" totalsRowFunction="count" dataDxfId="138"/>
    <tableColumn id="5" name="4" totalsRowFunction="count" dataDxfId="139"/>
    <tableColumn id="6" name="5" totalsRowFunction="count" dataDxfId="140"/>
    <tableColumn id="7" name="6" totalsRowFunction="count" dataDxfId="141"/>
    <tableColumn id="8" name="7" totalsRowFunction="count" dataDxfId="142"/>
    <tableColumn id="9" name="8" totalsRowFunction="count" dataDxfId="143"/>
    <tableColumn id="10" name="9" totalsRowFunction="count" dataDxfId="144"/>
    <tableColumn id="11" name="10" totalsRowFunction="count" dataDxfId="145"/>
    <tableColumn id="12" name="11" totalsRowFunction="count" dataDxfId="146"/>
    <tableColumn id="13" name="12" totalsRowFunction="count" dataDxfId="147"/>
    <tableColumn id="14" name="13" totalsRowFunction="count" dataDxfId="148"/>
    <tableColumn id="15" name="14" totalsRowFunction="count" dataDxfId="149"/>
    <tableColumn id="16" name="15" totalsRowFunction="count" dataDxfId="150"/>
    <tableColumn id="17" name="16" totalsRowFunction="count" dataDxfId="151"/>
    <tableColumn id="18" name="17" totalsRowFunction="count" dataDxfId="152"/>
    <tableColumn id="19" name="18" totalsRowFunction="count" dataDxfId="153"/>
    <tableColumn id="20" name="19" totalsRowFunction="count" dataDxfId="154"/>
    <tableColumn id="21" name="20" totalsRowFunction="count" dataDxfId="155"/>
    <tableColumn id="22" name="21" totalsRowFunction="count" dataDxfId="156"/>
    <tableColumn id="23" name="22" totalsRowFunction="count" dataDxfId="157"/>
    <tableColumn id="24" name="23" totalsRowFunction="count" dataDxfId="158"/>
    <tableColumn id="25" name="24" totalsRowFunction="count" dataDxfId="159"/>
    <tableColumn id="26" name="25" totalsRowFunction="count" dataDxfId="160"/>
    <tableColumn id="27" name="26" totalsRowFunction="count" dataDxfId="161"/>
    <tableColumn id="28" name="27" totalsRowFunction="count" dataDxfId="162"/>
    <tableColumn id="29" name="28" totalsRowFunction="count" dataDxfId="163"/>
    <tableColumn id="30" name="29" totalsRowFunction="count" dataDxfId="164"/>
    <tableColumn id="31" name="30" totalsRowFunction="sum" dataDxfId="165"/>
    <tableColumn id="32" name="31" totalsRowFunction="sum" dataDxfId="166"/>
    <tableColumn id="33" name="总天数" totalsRowFunction="sum" dataDxfId="167"/>
  </tableColumns>
  <tableStyleInfo name="员工考勤表" showFirstColumn="1" showLastColumn="1" showRowStripes="1" showColumnStripes="0"/>
</table>
</file>

<file path=xl/tables/table7.xml><?xml version="1.0" encoding="utf-8"?>
<table xmlns="http://schemas.openxmlformats.org/spreadsheetml/2006/main" id="18" name="7_月" displayName="_7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168"/>
    <tableColumn id="3" name="2" totalsRowFunction="count" dataDxfId="169"/>
    <tableColumn id="4" name="3" totalsRowFunction="count" dataDxfId="170"/>
    <tableColumn id="5" name="4" totalsRowFunction="count" dataDxfId="171"/>
    <tableColumn id="6" name="5" totalsRowFunction="count" dataDxfId="172"/>
    <tableColumn id="7" name="6" totalsRowFunction="count" dataDxfId="173"/>
    <tableColumn id="8" name="7" totalsRowFunction="count" dataDxfId="174"/>
    <tableColumn id="9" name="8" totalsRowFunction="count" dataDxfId="175"/>
    <tableColumn id="10" name="9" totalsRowFunction="count" dataDxfId="176"/>
    <tableColumn id="11" name="10" totalsRowFunction="count" dataDxfId="177"/>
    <tableColumn id="12" name="11" totalsRowFunction="count" dataDxfId="178"/>
    <tableColumn id="13" name="12" totalsRowFunction="count" dataDxfId="179"/>
    <tableColumn id="14" name="13" totalsRowFunction="count" dataDxfId="180"/>
    <tableColumn id="15" name="14" totalsRowFunction="count" dataDxfId="181"/>
    <tableColumn id="16" name="15" totalsRowFunction="count" dataDxfId="182"/>
    <tableColumn id="17" name="16" totalsRowFunction="count" dataDxfId="183"/>
    <tableColumn id="18" name="17" totalsRowFunction="count" dataDxfId="184"/>
    <tableColumn id="19" name="18" totalsRowFunction="count" dataDxfId="185"/>
    <tableColumn id="20" name="19" totalsRowFunction="count" dataDxfId="186"/>
    <tableColumn id="21" name="20" totalsRowFunction="count" dataDxfId="187"/>
    <tableColumn id="22" name="21" totalsRowFunction="count" dataDxfId="188"/>
    <tableColumn id="23" name="22" totalsRowFunction="count" dataDxfId="189"/>
    <tableColumn id="24" name="23" totalsRowFunction="count" dataDxfId="190"/>
    <tableColumn id="25" name="24" totalsRowFunction="count" dataDxfId="191"/>
    <tableColumn id="26" name="25" totalsRowFunction="count" dataDxfId="192"/>
    <tableColumn id="27" name="26" totalsRowFunction="count" dataDxfId="193"/>
    <tableColumn id="28" name="27" totalsRowFunction="count" dataDxfId="194"/>
    <tableColumn id="29" name="28" totalsRowFunction="count" dataDxfId="195"/>
    <tableColumn id="30" name="29" totalsRowFunction="count" dataDxfId="196"/>
    <tableColumn id="31" name="30" totalsRowFunction="sum" dataDxfId="197"/>
    <tableColumn id="32" name="31" totalsRowFunction="sum" dataDxfId="198"/>
    <tableColumn id="33" name="总天数" totalsRowFunction="sum" dataDxfId="199"/>
  </tableColumns>
  <tableStyleInfo name="员工考勤表" showFirstColumn="1" showLastColumn="1" showRowStripes="1" showColumnStripes="0"/>
</table>
</file>

<file path=xl/tables/table8.xml><?xml version="1.0" encoding="utf-8"?>
<table xmlns="http://schemas.openxmlformats.org/spreadsheetml/2006/main" id="19" name="8_月" displayName="_8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200"/>
    <tableColumn id="3" name="2" totalsRowFunction="count" dataDxfId="201"/>
    <tableColumn id="4" name="3" totalsRowFunction="count" dataDxfId="202"/>
    <tableColumn id="5" name="4" totalsRowFunction="count" dataDxfId="203"/>
    <tableColumn id="6" name="5" totalsRowFunction="count" dataDxfId="204"/>
    <tableColumn id="7" name="6" totalsRowFunction="count" dataDxfId="205"/>
    <tableColumn id="8" name="7" totalsRowFunction="count" dataDxfId="206"/>
    <tableColumn id="9" name="8" totalsRowFunction="count" dataDxfId="207"/>
    <tableColumn id="10" name="9" totalsRowFunction="count" dataDxfId="208"/>
    <tableColumn id="11" name="10" totalsRowFunction="count" dataDxfId="209"/>
    <tableColumn id="12" name="11" totalsRowFunction="count" dataDxfId="210"/>
    <tableColumn id="13" name="12" totalsRowFunction="count" dataDxfId="211"/>
    <tableColumn id="14" name="13" totalsRowFunction="count" dataDxfId="212"/>
    <tableColumn id="15" name="14" totalsRowFunction="count" dataDxfId="213"/>
    <tableColumn id="16" name="15" totalsRowFunction="count" dataDxfId="214"/>
    <tableColumn id="17" name="16" totalsRowFunction="count" dataDxfId="215"/>
    <tableColumn id="18" name="17" totalsRowFunction="count" dataDxfId="216"/>
    <tableColumn id="19" name="18" totalsRowFunction="count" dataDxfId="217"/>
    <tableColumn id="20" name="19" totalsRowFunction="count" dataDxfId="218"/>
    <tableColumn id="21" name="20" totalsRowFunction="count" dataDxfId="219"/>
    <tableColumn id="22" name="21" totalsRowFunction="count" dataDxfId="220"/>
    <tableColumn id="23" name="22" totalsRowFunction="count" dataDxfId="221"/>
    <tableColumn id="24" name="23" totalsRowFunction="count" dataDxfId="222"/>
    <tableColumn id="25" name="24" totalsRowFunction="count" dataDxfId="223"/>
    <tableColumn id="26" name="25" totalsRowFunction="count" dataDxfId="224"/>
    <tableColumn id="27" name="26" totalsRowFunction="count" dataDxfId="225"/>
    <tableColumn id="28" name="27" totalsRowFunction="count" dataDxfId="226"/>
    <tableColumn id="29" name="28" totalsRowFunction="count" dataDxfId="227"/>
    <tableColumn id="30" name="29" totalsRowFunction="count" dataDxfId="228"/>
    <tableColumn id="31" name="30" totalsRowFunction="sum" dataDxfId="229"/>
    <tableColumn id="32" name="31" totalsRowFunction="sum" dataDxfId="230"/>
    <tableColumn id="33" name="总天数" totalsRowFunction="sum" dataDxfId="231"/>
  </tableColumns>
  <tableStyleInfo name="员工考勤表" showFirstColumn="1" showLastColumn="1" showRowStripes="1" showColumnStripes="0"/>
</table>
</file>

<file path=xl/tables/table9.xml><?xml version="1.0" encoding="utf-8"?>
<table xmlns="http://schemas.openxmlformats.org/spreadsheetml/2006/main" id="20" name="9_月" displayName="_9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232"/>
    <tableColumn id="3" name="2" totalsRowFunction="count" dataDxfId="233"/>
    <tableColumn id="4" name="3" totalsRowFunction="count" dataDxfId="234"/>
    <tableColumn id="5" name="4" totalsRowFunction="count" dataDxfId="235"/>
    <tableColumn id="6" name="5" totalsRowFunction="count" dataDxfId="236"/>
    <tableColumn id="7" name="6" totalsRowFunction="count" dataDxfId="237"/>
    <tableColumn id="8" name="7" totalsRowFunction="count" dataDxfId="238"/>
    <tableColumn id="9" name="8" totalsRowFunction="count" dataDxfId="239"/>
    <tableColumn id="10" name="9" totalsRowFunction="count" dataDxfId="240"/>
    <tableColumn id="11" name="10" totalsRowFunction="count" dataDxfId="241"/>
    <tableColumn id="12" name="11" totalsRowFunction="count" dataDxfId="242"/>
    <tableColumn id="13" name="12" totalsRowFunction="count" dataDxfId="243"/>
    <tableColumn id="14" name="13" totalsRowFunction="count" dataDxfId="244"/>
    <tableColumn id="15" name="14" totalsRowFunction="count" dataDxfId="245"/>
    <tableColumn id="16" name="15" totalsRowFunction="count" dataDxfId="246"/>
    <tableColumn id="17" name="16" totalsRowFunction="count" dataDxfId="247"/>
    <tableColumn id="18" name="17" totalsRowFunction="count" dataDxfId="248"/>
    <tableColumn id="19" name="18" totalsRowFunction="count" dataDxfId="249"/>
    <tableColumn id="20" name="19" totalsRowFunction="count" dataDxfId="250"/>
    <tableColumn id="21" name="20" totalsRowFunction="count" dataDxfId="251"/>
    <tableColumn id="22" name="21" totalsRowFunction="count" dataDxfId="252"/>
    <tableColumn id="23" name="22" totalsRowFunction="count" dataDxfId="253"/>
    <tableColumn id="24" name="23" totalsRowFunction="count" dataDxfId="254"/>
    <tableColumn id="25" name="24" totalsRowFunction="count" dataDxfId="255"/>
    <tableColumn id="26" name="25" totalsRowFunction="count" dataDxfId="256"/>
    <tableColumn id="27" name="26" totalsRowFunction="count" dataDxfId="257"/>
    <tableColumn id="28" name="27" totalsRowFunction="count" dataDxfId="258"/>
    <tableColumn id="29" name="28" totalsRowFunction="count" dataDxfId="259"/>
    <tableColumn id="30" name="29" totalsRowFunction="count" dataDxfId="260"/>
    <tableColumn id="31" name="30" totalsRowFunction="sum" dataDxfId="261"/>
    <tableColumn id="32" name="31" totalsRowFunction="sum" dataDxfId="262"/>
    <tableColumn id="33" name="总天数" totalsRowFunction="sum" dataDxfId="263"/>
  </tableColumns>
  <tableStyleInfo name="员工考勤表" showFirstColumn="1" showLastColumn="1" showRowStripes="1" showColumnStripes="0"/>
</table>
</file>

<file path=xl/tables/table10.xml><?xml version="1.0" encoding="utf-8"?>
<table xmlns="http://schemas.openxmlformats.org/spreadsheetml/2006/main" id="21" name="10_月" displayName="_10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264"/>
    <tableColumn id="3" name="2" totalsRowFunction="count" dataDxfId="265"/>
    <tableColumn id="4" name="3" totalsRowFunction="count" dataDxfId="266"/>
    <tableColumn id="5" name="4" totalsRowFunction="count" dataDxfId="267"/>
    <tableColumn id="6" name="5" totalsRowFunction="count" dataDxfId="268"/>
    <tableColumn id="7" name="6" totalsRowFunction="count" dataDxfId="269"/>
    <tableColumn id="8" name="7" totalsRowFunction="count" dataDxfId="270"/>
    <tableColumn id="9" name="8" totalsRowFunction="count" dataDxfId="271"/>
    <tableColumn id="10" name="9" totalsRowFunction="count" dataDxfId="272"/>
    <tableColumn id="11" name="10" totalsRowFunction="count" dataDxfId="273"/>
    <tableColumn id="12" name="11" totalsRowFunction="count" dataDxfId="274"/>
    <tableColumn id="13" name="12" totalsRowFunction="count" dataDxfId="275"/>
    <tableColumn id="14" name="13" totalsRowFunction="count" dataDxfId="276"/>
    <tableColumn id="15" name="14" totalsRowFunction="count" dataDxfId="277"/>
    <tableColumn id="16" name="15" totalsRowFunction="count" dataDxfId="278"/>
    <tableColumn id="17" name="16" totalsRowFunction="count" dataDxfId="279"/>
    <tableColumn id="18" name="17" totalsRowFunction="count" dataDxfId="280"/>
    <tableColumn id="19" name="18" totalsRowFunction="count" dataDxfId="281"/>
    <tableColumn id="20" name="19" totalsRowFunction="count" dataDxfId="282"/>
    <tableColumn id="21" name="20" totalsRowFunction="count" dataDxfId="283"/>
    <tableColumn id="22" name="21" totalsRowFunction="count" dataDxfId="284"/>
    <tableColumn id="23" name="22" totalsRowFunction="count" dataDxfId="285"/>
    <tableColumn id="24" name="23" totalsRowFunction="count" dataDxfId="286"/>
    <tableColumn id="25" name="24" totalsRowFunction="count" dataDxfId="287"/>
    <tableColumn id="26" name="25" totalsRowFunction="count" dataDxfId="288"/>
    <tableColumn id="27" name="26" totalsRowFunction="count" dataDxfId="289"/>
    <tableColumn id="28" name="27" totalsRowFunction="count" dataDxfId="290"/>
    <tableColumn id="29" name="28" totalsRowFunction="count" dataDxfId="291"/>
    <tableColumn id="30" name="29" totalsRowFunction="count" dataDxfId="292"/>
    <tableColumn id="31" name="30" totalsRowFunction="sum" dataDxfId="293"/>
    <tableColumn id="32" name="31" totalsRowFunction="sum" dataDxfId="294"/>
    <tableColumn id="33" name="总天数" totalsRowFunction="sum" dataDxfId="295"/>
  </tableColumns>
  <tableStyleInfo name="员工考勤表" showFirstColumn="1" showLastColumn="1" showRowStripes="1" showColumnStripes="0"/>
</table>
</file>

<file path=xl/tables/table11.xml><?xml version="1.0" encoding="utf-8"?>
<table xmlns="http://schemas.openxmlformats.org/spreadsheetml/2006/main" id="22" name="11_月" displayName="_11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296"/>
    <tableColumn id="3" name="2" totalsRowFunction="count" dataDxfId="297"/>
    <tableColumn id="4" name="3" totalsRowFunction="count" dataDxfId="298"/>
    <tableColumn id="5" name="4" totalsRowFunction="count" dataDxfId="299"/>
    <tableColumn id="6" name="5" totalsRowFunction="count" dataDxfId="300"/>
    <tableColumn id="7" name="6" totalsRowFunction="count" dataDxfId="301"/>
    <tableColumn id="8" name="7" totalsRowFunction="count" dataDxfId="302"/>
    <tableColumn id="9" name="8" totalsRowFunction="count" dataDxfId="303"/>
    <tableColumn id="10" name="9" totalsRowFunction="count" dataDxfId="304"/>
    <tableColumn id="11" name="10" totalsRowFunction="count" dataDxfId="305"/>
    <tableColumn id="12" name="11" totalsRowFunction="count" dataDxfId="306"/>
    <tableColumn id="13" name="12" totalsRowFunction="count" dataDxfId="307"/>
    <tableColumn id="14" name="13" totalsRowFunction="count" dataDxfId="308"/>
    <tableColumn id="15" name="14" totalsRowFunction="count" dataDxfId="309"/>
    <tableColumn id="16" name="15" totalsRowFunction="count" dataDxfId="310"/>
    <tableColumn id="17" name="16" totalsRowFunction="count" dataDxfId="311"/>
    <tableColumn id="18" name="17" totalsRowFunction="count" dataDxfId="312"/>
    <tableColumn id="19" name="18" totalsRowFunction="count" dataDxfId="313"/>
    <tableColumn id="20" name="19" totalsRowFunction="count" dataDxfId="314"/>
    <tableColumn id="21" name="20" totalsRowFunction="count" dataDxfId="315"/>
    <tableColumn id="22" name="21" totalsRowFunction="count" dataDxfId="316"/>
    <tableColumn id="23" name="22" totalsRowFunction="count" dataDxfId="317"/>
    <tableColumn id="24" name="23" totalsRowFunction="count" dataDxfId="318"/>
    <tableColumn id="25" name="24" totalsRowFunction="count" dataDxfId="319"/>
    <tableColumn id="26" name="25" totalsRowFunction="count" dataDxfId="320"/>
    <tableColumn id="27" name="26" totalsRowFunction="count" dataDxfId="321"/>
    <tableColumn id="28" name="27" totalsRowFunction="count" dataDxfId="322"/>
    <tableColumn id="29" name="28" totalsRowFunction="count" dataDxfId="323"/>
    <tableColumn id="30" name="29" totalsRowFunction="count" dataDxfId="324"/>
    <tableColumn id="31" name="30" totalsRowFunction="sum" dataDxfId="325"/>
    <tableColumn id="32" name="31" totalsRowFunction="sum" dataDxfId="326"/>
    <tableColumn id="33" name="总天数" totalsRowFunction="sum" dataDxfId="327"/>
  </tableColumns>
  <tableStyleInfo name="员工考勤表" showFirstColumn="1" showLastColumn="1" showRowStripes="1" showColumnStripes="0"/>
</table>
</file>

<file path=xl/tables/table12.xml><?xml version="1.0" encoding="utf-8"?>
<table xmlns="http://schemas.openxmlformats.org/spreadsheetml/2006/main" id="12" name="12_月" displayName="_12_月" ref="B6:AH22" totalsRowCount="1">
  <tableColumns count="33">
    <tableColumn id="1" name="住培医师姓名" totalsRowFunction="custom">
      <totalsRowFormula>MonthName&amp;"汇总"</totalsRowFormula>
    </tableColumn>
    <tableColumn id="2" name="1" totalsRowFunction="count" dataDxfId="328"/>
    <tableColumn id="3" name="2" totalsRowFunction="count" dataDxfId="329"/>
    <tableColumn id="4" name="3" totalsRowFunction="count" dataDxfId="330"/>
    <tableColumn id="5" name="4" totalsRowFunction="count" dataDxfId="331"/>
    <tableColumn id="6" name="5" totalsRowFunction="count" dataDxfId="332"/>
    <tableColumn id="7" name="6" totalsRowFunction="count" dataDxfId="333"/>
    <tableColumn id="8" name="7" totalsRowFunction="count" dataDxfId="334"/>
    <tableColumn id="9" name="8" totalsRowFunction="count" dataDxfId="335"/>
    <tableColumn id="10" name="9" totalsRowFunction="count" dataDxfId="336"/>
    <tableColumn id="11" name="10" totalsRowFunction="count" dataDxfId="337"/>
    <tableColumn id="12" name="11" totalsRowFunction="count" dataDxfId="338"/>
    <tableColumn id="13" name="12" totalsRowFunction="count" dataDxfId="339"/>
    <tableColumn id="14" name="13" totalsRowFunction="count" dataDxfId="340"/>
    <tableColumn id="15" name="14" totalsRowFunction="count" dataDxfId="341"/>
    <tableColumn id="16" name="15" totalsRowFunction="count" dataDxfId="342"/>
    <tableColumn id="17" name="16" totalsRowFunction="count" dataDxfId="343"/>
    <tableColumn id="18" name="17" totalsRowFunction="count" dataDxfId="344"/>
    <tableColumn id="19" name="18" totalsRowFunction="count" dataDxfId="345"/>
    <tableColumn id="20" name="19" totalsRowFunction="count" dataDxfId="346"/>
    <tableColumn id="21" name="20" totalsRowFunction="count" dataDxfId="347"/>
    <tableColumn id="22" name="21" totalsRowFunction="count" dataDxfId="348"/>
    <tableColumn id="23" name="22" totalsRowFunction="count" dataDxfId="349"/>
    <tableColumn id="24" name="23" totalsRowFunction="count" dataDxfId="350"/>
    <tableColumn id="25" name="24" totalsRowFunction="count" dataDxfId="351"/>
    <tableColumn id="26" name="25" totalsRowFunction="count" dataDxfId="352"/>
    <tableColumn id="27" name="26" totalsRowFunction="count" dataDxfId="353"/>
    <tableColumn id="28" name="27" totalsRowFunction="count" dataDxfId="354"/>
    <tableColumn id="29" name="28" totalsRowFunction="count" dataDxfId="355"/>
    <tableColumn id="30" name="29" totalsRowFunction="count" dataDxfId="356"/>
    <tableColumn id="31" name="30" totalsRowFunction="sum" dataDxfId="357"/>
    <tableColumn id="32" name="31" totalsRowFunction="sum" dataDxfId="358"/>
    <tableColumn id="33" name="总天数" totalsRowFunction="sum" dataDxfId="359"/>
  </tableColumns>
  <tableStyleInfo name="员工考勤表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Employee Absense Schedule">
      <a:dk1>
        <a:sysClr val="windowText" lastClr="000000"/>
      </a:dk1>
      <a:lt1>
        <a:sysClr val="window" lastClr="FFFFFF"/>
      </a:lt1>
      <a:dk2>
        <a:srgbClr val="4B180E"/>
      </a:dk2>
      <a:lt2>
        <a:srgbClr val="F1F2E8"/>
      </a:lt2>
      <a:accent1>
        <a:srgbClr val="A53423"/>
      </a:accent1>
      <a:accent2>
        <a:srgbClr val="E68130"/>
      </a:accent2>
      <a:accent3>
        <a:srgbClr val="9BB05D"/>
      </a:accent3>
      <a:accent4>
        <a:srgbClr val="CC9900"/>
      </a:accent4>
      <a:accent5>
        <a:srgbClr val="4F66AF"/>
      </a:accent5>
      <a:accent6>
        <a:srgbClr val="D0D2D3"/>
      </a:accent6>
      <a:hlink>
        <a:srgbClr val="4F66AF"/>
      </a:hlink>
      <a:folHlink>
        <a:srgbClr val="6B9AC6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table" Target="../tables/table6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4" Type="http://schemas.openxmlformats.org/officeDocument/2006/relationships/table" Target="../tables/table7.xml"/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4" Type="http://schemas.openxmlformats.org/officeDocument/2006/relationships/table" Target="../tables/table8.xml"/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4" Type="http://schemas.openxmlformats.org/officeDocument/2006/relationships/table" Target="../tables/table9.xml"/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4" Type="http://schemas.openxmlformats.org/officeDocument/2006/relationships/table" Target="../tables/table10.xml"/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4" Type="http://schemas.openxmlformats.org/officeDocument/2006/relationships/table" Target="../tables/table11.xml"/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4" Type="http://schemas.openxmlformats.org/officeDocument/2006/relationships/table" Target="../tables/table12.xml"/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899990844447157"/>
    <pageSetUpPr fitToPage="1"/>
  </sheetPr>
  <dimension ref="A1:AH23"/>
  <sheetViews>
    <sheetView showGridLines="0" tabSelected="1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1:34">
      <c r="A1" s="21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34:34">
      <c r="AH3" s="25" t="s">
        <v>10</v>
      </c>
    </row>
    <row r="4" customHeight="1" spans="2:34">
      <c r="B4" s="9" t="s">
        <v>11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v>2024</v>
      </c>
    </row>
    <row r="5" ht="20.1" customHeight="1" spans="2:34">
      <c r="B5" s="9"/>
      <c r="C5" s="10" t="str">
        <f>TEXT(WEEKDAY(DATE(CalendarYear,1,1),1),"aaa")</f>
        <v>一</v>
      </c>
      <c r="D5" s="10" t="str">
        <f>TEXT(WEEKDAY(DATE(CalendarYear,1,2),1),"aaa")</f>
        <v>二</v>
      </c>
      <c r="E5" s="10" t="str">
        <f>TEXT(WEEKDAY(DATE(CalendarYear,1,3),1),"aaa")</f>
        <v>三</v>
      </c>
      <c r="F5" s="10" t="str">
        <f>TEXT(WEEKDAY(DATE(CalendarYear,1,4),1),"aaa")</f>
        <v>四</v>
      </c>
      <c r="G5" s="10" t="str">
        <f>TEXT(WEEKDAY(DATE(CalendarYear,1,5),1),"aaa")</f>
        <v>五</v>
      </c>
      <c r="H5" s="10" t="str">
        <f>TEXT(WEEKDAY(DATE(CalendarYear,1,6),1),"aaa")</f>
        <v>六</v>
      </c>
      <c r="I5" s="10" t="str">
        <f>TEXT(WEEKDAY(DATE(CalendarYear,1,7),1),"aaa")</f>
        <v>日</v>
      </c>
      <c r="J5" s="10" t="str">
        <f>TEXT(WEEKDAY(DATE(CalendarYear,1,8),1),"aaa")</f>
        <v>一</v>
      </c>
      <c r="K5" s="10" t="str">
        <f>TEXT(WEEKDAY(DATE(CalendarYear,1,9),1),"aaa")</f>
        <v>二</v>
      </c>
      <c r="L5" s="10" t="str">
        <f>TEXT(WEEKDAY(DATE(CalendarYear,1,10),1),"aaa")</f>
        <v>三</v>
      </c>
      <c r="M5" s="10" t="str">
        <f>TEXT(WEEKDAY(DATE(CalendarYear,1,11),1),"aaa")</f>
        <v>四</v>
      </c>
      <c r="N5" s="10" t="str">
        <f>TEXT(WEEKDAY(DATE(CalendarYear,1,12),1),"aaa")</f>
        <v>五</v>
      </c>
      <c r="O5" s="10" t="str">
        <f>TEXT(WEEKDAY(DATE(CalendarYear,1,13),1),"aaa")</f>
        <v>六</v>
      </c>
      <c r="P5" s="10" t="str">
        <f>TEXT(WEEKDAY(DATE(CalendarYear,1,14),1),"aaa")</f>
        <v>日</v>
      </c>
      <c r="Q5" s="10" t="str">
        <f>TEXT(WEEKDAY(DATE(CalendarYear,1,15),1),"aaa")</f>
        <v>一</v>
      </c>
      <c r="R5" s="10" t="str">
        <f>TEXT(WEEKDAY(DATE(CalendarYear,1,16),1),"aaa")</f>
        <v>二</v>
      </c>
      <c r="S5" s="10" t="str">
        <f>TEXT(WEEKDAY(DATE(CalendarYear,1,17),1),"aaa")</f>
        <v>三</v>
      </c>
      <c r="T5" s="10" t="str">
        <f>TEXT(WEEKDAY(DATE(CalendarYear,1,18),1),"aaa")</f>
        <v>四</v>
      </c>
      <c r="U5" s="10" t="str">
        <f>TEXT(WEEKDAY(DATE(CalendarYear,1,19),1),"aaa")</f>
        <v>五</v>
      </c>
      <c r="V5" s="10" t="str">
        <f>TEXT(WEEKDAY(DATE(CalendarYear,1,20),1),"aaa")</f>
        <v>六</v>
      </c>
      <c r="W5" s="10" t="str">
        <f>TEXT(WEEKDAY(DATE(CalendarYear,1,21),1),"aaa")</f>
        <v>日</v>
      </c>
      <c r="X5" s="10" t="str">
        <f>TEXT(WEEKDAY(DATE(CalendarYear,1,22),1),"aaa")</f>
        <v>一</v>
      </c>
      <c r="Y5" s="10" t="str">
        <f>TEXT(WEEKDAY(DATE(CalendarYear,1,23),1),"aaa")</f>
        <v>二</v>
      </c>
      <c r="Z5" s="10" t="str">
        <f>TEXT(WEEKDAY(DATE(CalendarYear,1,24),1),"aaa")</f>
        <v>三</v>
      </c>
      <c r="AA5" s="10" t="str">
        <f>TEXT(WEEKDAY(DATE(CalendarYear,1,25),1),"aaa")</f>
        <v>四</v>
      </c>
      <c r="AB5" s="10" t="str">
        <f>TEXT(WEEKDAY(DATE(CalendarYear,1,26),1),"aaa")</f>
        <v>五</v>
      </c>
      <c r="AC5" s="10" t="str">
        <f>TEXT(WEEKDAY(DATE(CalendarYear,1,27),1),"aaa")</f>
        <v>六</v>
      </c>
      <c r="AD5" s="10" t="str">
        <f>TEXT(WEEKDAY(DATE(CalendarYear,1,28),1),"aaa")</f>
        <v>日</v>
      </c>
      <c r="AE5" s="10" t="str">
        <f>TEXT(WEEKDAY(DATE(CalendarYear,1,29),1),"aaa")</f>
        <v>一</v>
      </c>
      <c r="AF5" s="10" t="str">
        <f>TEXT(WEEKDAY(DATE(CalendarYear,1,30),1),"aaa")</f>
        <v>二</v>
      </c>
      <c r="AG5" s="10" t="str">
        <f>TEXT(WEEKDAY(DATE(CalendarYear,1,31),1),"aaa")</f>
        <v>三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2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COUNTA('1 月'!$C7:$AG7)</f>
        <v>0</v>
      </c>
    </row>
    <row r="8" ht="28.95" customHeight="1" spans="2:34">
      <c r="B8" s="2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2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2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2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2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2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2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2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2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2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2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2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/>
    </row>
    <row r="20" ht="28.95" customHeight="1" spans="3:34"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/>
    </row>
    <row r="21" ht="28.95" customHeight="1" spans="2:34">
      <c r="B21" s="2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/>
    </row>
    <row r="22" ht="28.95" customHeight="1" spans="2:34">
      <c r="B22" s="14" t="str">
        <f>MonthName&amp;"汇总"</f>
        <v>1 月汇总</v>
      </c>
      <c r="C22" s="15">
        <f>SUBTOTAL(103,'1 月'!$C$7:$C$21)</f>
        <v>0</v>
      </c>
      <c r="D22" s="15">
        <f>SUBTOTAL(103,'1 月'!$D$7:$D$21)</f>
        <v>0</v>
      </c>
      <c r="E22" s="15">
        <f>SUBTOTAL(103,'1 月'!$E$7:$E$21)</f>
        <v>0</v>
      </c>
      <c r="F22" s="15">
        <f>SUBTOTAL(103,'1 月'!$F$7:$F$21)</f>
        <v>0</v>
      </c>
      <c r="G22" s="15">
        <f>SUBTOTAL(103,'1 月'!$G$7:$G$21)</f>
        <v>0</v>
      </c>
      <c r="H22" s="15">
        <f>SUBTOTAL(103,'1 月'!$H$7:$H$21)</f>
        <v>0</v>
      </c>
      <c r="I22" s="15">
        <f>SUBTOTAL(103,'1 月'!$I$7:$I$21)</f>
        <v>0</v>
      </c>
      <c r="J22" s="15">
        <f>SUBTOTAL(103,'1 月'!$J$7:$J$21)</f>
        <v>0</v>
      </c>
      <c r="K22" s="15">
        <f>SUBTOTAL(103,'1 月'!$K$7:$K$21)</f>
        <v>0</v>
      </c>
      <c r="L22" s="15">
        <f>SUBTOTAL(103,'1 月'!$L$7:$L$21)</f>
        <v>0</v>
      </c>
      <c r="M22" s="15">
        <f>SUBTOTAL(103,'1 月'!$M$7:$M$21)</f>
        <v>0</v>
      </c>
      <c r="N22" s="15">
        <f>SUBTOTAL(103,'1 月'!$N$7:$N$21)</f>
        <v>0</v>
      </c>
      <c r="O22" s="15">
        <f>SUBTOTAL(103,'1 月'!$O$7:$O$21)</f>
        <v>0</v>
      </c>
      <c r="P22" s="15">
        <f>SUBTOTAL(103,'1 月'!$P$7:$P$21)</f>
        <v>0</v>
      </c>
      <c r="Q22" s="15">
        <f>SUBTOTAL(103,'1 月'!$Q$7:$Q$21)</f>
        <v>0</v>
      </c>
      <c r="R22" s="15">
        <f>SUBTOTAL(103,'1 月'!$R$7:$R$21)</f>
        <v>0</v>
      </c>
      <c r="S22" s="15">
        <f>SUBTOTAL(103,'1 月'!$S$7:$S$21)</f>
        <v>0</v>
      </c>
      <c r="T22" s="15">
        <f>SUBTOTAL(103,'1 月'!$T$7:$T$21)</f>
        <v>0</v>
      </c>
      <c r="U22" s="15">
        <f>SUBTOTAL(103,'1 月'!$U$7:$U$21)</f>
        <v>0</v>
      </c>
      <c r="V22" s="15">
        <f>SUBTOTAL(103,'1 月'!$V$7:$V$21)</f>
        <v>0</v>
      </c>
      <c r="W22" s="15">
        <f>SUBTOTAL(103,'1 月'!$W$7:$W$21)</f>
        <v>0</v>
      </c>
      <c r="X22" s="15">
        <f>SUBTOTAL(103,'1 月'!$X$7:$X$21)</f>
        <v>0</v>
      </c>
      <c r="Y22" s="15">
        <f>SUBTOTAL(103,'1 月'!$Y$7:$Y$21)</f>
        <v>0</v>
      </c>
      <c r="Z22" s="15">
        <f>SUBTOTAL(103,'1 月'!$Z$7:$Z$21)</f>
        <v>0</v>
      </c>
      <c r="AA22" s="15">
        <f>SUBTOTAL(103,'1 月'!$AA$7:$AA$21)</f>
        <v>0</v>
      </c>
      <c r="AB22" s="15">
        <f>SUBTOTAL(103,'1 月'!$AB$7:$AB$21)</f>
        <v>0</v>
      </c>
      <c r="AC22" s="15">
        <f>SUBTOTAL(103,'1 月'!$AC$7:$AC$21)</f>
        <v>0</v>
      </c>
      <c r="AD22" s="15">
        <f>SUBTOTAL(103,'1 月'!$AD$7:$AD$21)</f>
        <v>0</v>
      </c>
      <c r="AE22" s="15">
        <f>SUBTOTAL(103,'1 月'!$AE$7:$AE$21)</f>
        <v>0</v>
      </c>
      <c r="AF22" s="15">
        <f>SUBTOTAL(103,'1 月'!$AF$7:$AF$21)</f>
        <v>0</v>
      </c>
      <c r="AG22" s="15">
        <f>SUBTOTAL(103,'1 月'!$AG$7:$AG$21)</f>
        <v>0</v>
      </c>
      <c r="AH22" s="15">
        <f>SUBTOTAL(109,_1_月[总天数])</f>
        <v>0</v>
      </c>
    </row>
    <row r="23" ht="87" customHeight="1" spans="2:34">
      <c r="B23" s="1" t="s">
        <v>46</v>
      </c>
      <c r="C23" s="23" t="s">
        <v>47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</sheetData>
  <mergeCells count="8">
    <mergeCell ref="B1:AH1"/>
    <mergeCell ref="D2:E2"/>
    <mergeCell ref="G2:H2"/>
    <mergeCell ref="J2:K2"/>
    <mergeCell ref="M2:N2"/>
    <mergeCell ref="P2:Q2"/>
    <mergeCell ref="C4:AG4"/>
    <mergeCell ref="C23:AH23"/>
  </mergeCells>
  <conditionalFormatting sqref="AH7:AH21">
    <cfRule type="dataBar" priority="168">
      <dataBar>
        <cfvo type="num" val="0"/>
        <cfvo type="num" val="31"/>
        <color theme="2" tint="-0.249977111117893"/>
      </dataBar>
      <extLst>
        <ext xmlns:x14="http://schemas.microsoft.com/office/spreadsheetml/2009/9/main" uri="{B025F937-C7B1-47D3-B67F-A62EFF666E3E}">
          <x14:id>{150bc6a8-fc38-4fd9-a52b-7e2c6d2f6cc6}</x14:id>
        </ext>
      </extLst>
    </cfRule>
  </conditionalFormatting>
  <conditionalFormatting sqref="C7:AG21">
    <cfRule type="expression" priority="1" stopIfTrue="1">
      <formula>C7=""</formula>
    </cfRule>
    <cfRule type="expression" dxfId="1" priority="6" stopIfTrue="1">
      <formula>C7=KeyCustom2</formula>
    </cfRule>
    <cfRule type="expression" dxfId="2" priority="7" stopIfTrue="1">
      <formula>C7=KeyCustom1</formula>
    </cfRule>
    <cfRule type="expression" dxfId="3" priority="8" stopIfTrue="1">
      <formula>C7=KeySick</formula>
    </cfRule>
    <cfRule type="expression" dxfId="4" priority="9" stopIfTrue="1">
      <formula>C7=KeyPersonal</formula>
    </cfRule>
    <cfRule type="expression" dxfId="5" priority="10" stopIfTrue="1">
      <formula>C7=KeyVacation</formula>
    </cfRule>
  </conditionalFormatting>
  <dataValidations count="16"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下面的单元格中输入年份" sqref="AH3"/>
    <dataValidation allowBlank="1" showInputMessage="1" showErrorMessage="1" prompt="字母“S”表示表示因病假缺勤" sqref="I2"/>
    <dataValidation allowBlank="1" showInputMessage="1" showErrorMessage="1" prompt="根据 AH4 中输入的年份，此行中会自动更新该月的工作日。在该月份的每一天都有记录员工缺勤和缺勤类型的列" sqref="C5"/>
    <dataValidation allowBlank="1" showInputMessage="1" showErrorMessage="1" prompt="在此单元格中输入年份" sqref="AH4"/>
    <dataValidation allowBlank="1" showInputMessage="1" showErrorMessage="1" prompt="员工考勤时间表跟踪员工每月的缺勤天数。共有 13 个工作表，其中 12 个为每月考勤，最后一个为员工姓名工作表。在此工作表中跟踪 1 月的缺勤情况" sqref="A1"/>
    <dataValidation allowBlank="1" showInputMessage="1" showErrorMessage="1" prompt="此工作表的标题位于此单元格中。更新标题，每个工作表都将自动继承更改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自动计算某位员工该月缺勤的总天数" sqref="AH6"/>
    <dataValidation allowBlank="1" showInputMessage="1" showErrorMessage="1" prompt="在左侧输入标签以描述自定义键" sqref="M2 P2 R2"/>
    <dataValidation allowBlank="1" showInputMessage="1" showErrorMessage="1" prompt="考勤时间表的月份。在单元格 AH4 中更新年份。在表格的最后一个单元格中按月份跟踪总计。在表的列 B 中输入员工姓名" sqref="B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sqref="B7 B18 B19 B21 B8:B17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0bc6a8-fc38-4fd9-a52b-7e2c6d2f6cc6}">
            <x14:dataBar minLength="0" maxLength="100">
              <x14:cfvo type="num">
                <xm:f>0</xm:f>
              </x14:cfvo>
              <x14:cfvo type="num">
                <xm:f>31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749992370372631"/>
    <pageSetUpPr fitToPage="1"/>
  </sheetPr>
  <dimension ref="B1:AH22"/>
  <sheetViews>
    <sheetView showGridLines="0" workbookViewId="0">
      <selection activeCell="B7" sqref="B7"/>
    </sheetView>
  </sheetViews>
  <sheetFormatPr defaultColWidth="9.22222222222222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9.22222222222222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2"/>
    </row>
    <row r="4" customHeight="1" spans="2:34">
      <c r="B4" s="9" t="s">
        <v>48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TEXT(WEEKDAY(DATE(CalendarYear,2,1),1),"aaa")</f>
        <v>四</v>
      </c>
      <c r="D5" s="10" t="str">
        <f>TEXT(WEEKDAY(DATE(CalendarYear,2,2),1),"aaa")</f>
        <v>五</v>
      </c>
      <c r="E5" s="10" t="str">
        <f>TEXT(WEEKDAY(DATE(CalendarYear,2,3),1),"aaa")</f>
        <v>六</v>
      </c>
      <c r="F5" s="10" t="str">
        <f>TEXT(WEEKDAY(DATE(CalendarYear,2,4),1),"aaa")</f>
        <v>日</v>
      </c>
      <c r="G5" s="10" t="str">
        <f>TEXT(WEEKDAY(DATE(CalendarYear,2,5),1),"aaa")</f>
        <v>一</v>
      </c>
      <c r="H5" s="10" t="str">
        <f>TEXT(WEEKDAY(DATE(CalendarYear,2,6),1),"aaa")</f>
        <v>二</v>
      </c>
      <c r="I5" s="10" t="str">
        <f>TEXT(WEEKDAY(DATE(CalendarYear,2,7),1),"aaa")</f>
        <v>三</v>
      </c>
      <c r="J5" s="10" t="str">
        <f>TEXT(WEEKDAY(DATE(CalendarYear,2,8),1),"aaa")</f>
        <v>四</v>
      </c>
      <c r="K5" s="10" t="str">
        <f>TEXT(WEEKDAY(DATE(CalendarYear,2,9),1),"aaa")</f>
        <v>五</v>
      </c>
      <c r="L5" s="10" t="str">
        <f>TEXT(WEEKDAY(DATE(CalendarYear,2,10),1),"aaa")</f>
        <v>六</v>
      </c>
      <c r="M5" s="10" t="str">
        <f>TEXT(WEEKDAY(DATE(CalendarYear,2,11),1),"aaa")</f>
        <v>日</v>
      </c>
      <c r="N5" s="10" t="str">
        <f>TEXT(WEEKDAY(DATE(CalendarYear,2,12),1),"aaa")</f>
        <v>一</v>
      </c>
      <c r="O5" s="10" t="str">
        <f>TEXT(WEEKDAY(DATE(CalendarYear,2,13),1),"aaa")</f>
        <v>二</v>
      </c>
      <c r="P5" s="10" t="str">
        <f>TEXT(WEEKDAY(DATE(CalendarYear,2,14),1),"aaa")</f>
        <v>三</v>
      </c>
      <c r="Q5" s="10" t="str">
        <f>TEXT(WEEKDAY(DATE(CalendarYear,2,15),1),"aaa")</f>
        <v>四</v>
      </c>
      <c r="R5" s="10" t="str">
        <f>TEXT(WEEKDAY(DATE(CalendarYear,2,16),1),"aaa")</f>
        <v>五</v>
      </c>
      <c r="S5" s="10" t="str">
        <f>TEXT(WEEKDAY(DATE(CalendarYear,2,17),1),"aaa")</f>
        <v>六</v>
      </c>
      <c r="T5" s="10" t="str">
        <f>TEXT(WEEKDAY(DATE(CalendarYear,2,18),1),"aaa")</f>
        <v>日</v>
      </c>
      <c r="U5" s="10" t="str">
        <f>TEXT(WEEKDAY(DATE(CalendarYear,2,19),1),"aaa")</f>
        <v>一</v>
      </c>
      <c r="V5" s="10" t="str">
        <f>TEXT(WEEKDAY(DATE(CalendarYear,2,20),1),"aaa")</f>
        <v>二</v>
      </c>
      <c r="W5" s="10" t="str">
        <f>TEXT(WEEKDAY(DATE(CalendarYear,2,21),1),"aaa")</f>
        <v>三</v>
      </c>
      <c r="X5" s="10" t="str">
        <f>TEXT(WEEKDAY(DATE(CalendarYear,2,22),1),"aaa")</f>
        <v>四</v>
      </c>
      <c r="Y5" s="10" t="str">
        <f>TEXT(WEEKDAY(DATE(CalendarYear,2,23),1),"aaa")</f>
        <v>五</v>
      </c>
      <c r="Z5" s="10" t="str">
        <f>TEXT(WEEKDAY(DATE(CalendarYear,2,24),1),"aaa")</f>
        <v>六</v>
      </c>
      <c r="AA5" s="10" t="str">
        <f>TEXT(WEEKDAY(DATE(CalendarYear,2,25),1),"aaa")</f>
        <v>日</v>
      </c>
      <c r="AB5" s="10" t="str">
        <f>TEXT(WEEKDAY(DATE(CalendarYear,2,26),1),"aaa")</f>
        <v>一</v>
      </c>
      <c r="AC5" s="10" t="str">
        <f>TEXT(WEEKDAY(DATE(CalendarYear,2,27),1),"aaa")</f>
        <v>二</v>
      </c>
      <c r="AD5" s="10" t="str">
        <f>TEXT(WEEKDAY(DATE(CalendarYear,2,28),1),"aaa")</f>
        <v>三</v>
      </c>
      <c r="AE5" s="10" t="str">
        <f>TEXT(WEEKDAY(DATE(CalendarYear,2,29),1),"aaa")</f>
        <v>四</v>
      </c>
      <c r="AF5" s="10"/>
      <c r="AG5" s="10"/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49</v>
      </c>
      <c r="AG6" s="12" t="s">
        <v>50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/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/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/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/>
    </row>
    <row r="22" ht="28.95" customHeight="1" spans="2:34">
      <c r="B22" s="14" t="str">
        <f>MonthName&amp;"汇总"</f>
        <v>2 月汇总</v>
      </c>
      <c r="C22" s="15">
        <f>SUBTOTAL(103,_2_月[1])</f>
        <v>0</v>
      </c>
      <c r="D22" s="15">
        <f>SUBTOTAL(103,_2_月[2])</f>
        <v>0</v>
      </c>
      <c r="E22" s="15">
        <f>SUBTOTAL(103,_2_月[3])</f>
        <v>0</v>
      </c>
      <c r="F22" s="15">
        <f>SUBTOTAL(103,_2_月[4])</f>
        <v>0</v>
      </c>
      <c r="G22" s="15">
        <f>SUBTOTAL(103,_2_月[5])</f>
        <v>0</v>
      </c>
      <c r="H22" s="15">
        <f>SUBTOTAL(103,_2_月[6])</f>
        <v>0</v>
      </c>
      <c r="I22" s="15">
        <f>SUBTOTAL(103,_2_月[7])</f>
        <v>0</v>
      </c>
      <c r="J22" s="15">
        <f>SUBTOTAL(103,_2_月[8])</f>
        <v>0</v>
      </c>
      <c r="K22" s="15">
        <f>SUBTOTAL(103,_2_月[9])</f>
        <v>0</v>
      </c>
      <c r="L22" s="15">
        <f>SUBTOTAL(103,_2_月[10])</f>
        <v>0</v>
      </c>
      <c r="M22" s="15">
        <f>SUBTOTAL(103,_2_月[11])</f>
        <v>0</v>
      </c>
      <c r="N22" s="15">
        <f>SUBTOTAL(103,_2_月[12])</f>
        <v>0</v>
      </c>
      <c r="O22" s="15">
        <f>SUBTOTAL(103,_2_月[13])</f>
        <v>0</v>
      </c>
      <c r="P22" s="15">
        <f>SUBTOTAL(103,_2_月[14])</f>
        <v>0</v>
      </c>
      <c r="Q22" s="15">
        <f>SUBTOTAL(103,_2_月[15])</f>
        <v>0</v>
      </c>
      <c r="R22" s="15">
        <f>SUBTOTAL(103,_2_月[16])</f>
        <v>0</v>
      </c>
      <c r="S22" s="15">
        <f>SUBTOTAL(103,_2_月[17])</f>
        <v>0</v>
      </c>
      <c r="T22" s="15">
        <f>SUBTOTAL(103,_2_月[18])</f>
        <v>0</v>
      </c>
      <c r="U22" s="15">
        <f>SUBTOTAL(103,_2_月[19])</f>
        <v>0</v>
      </c>
      <c r="V22" s="15">
        <f>SUBTOTAL(103,_2_月[20])</f>
        <v>0</v>
      </c>
      <c r="W22" s="15">
        <f>SUBTOTAL(103,_2_月[21])</f>
        <v>0</v>
      </c>
      <c r="X22" s="15">
        <f>SUBTOTAL(103,_2_月[22])</f>
        <v>0</v>
      </c>
      <c r="Y22" s="15">
        <f>SUBTOTAL(103,_2_月[23])</f>
        <v>0</v>
      </c>
      <c r="Z22" s="15">
        <f>SUBTOTAL(103,_2_月[24])</f>
        <v>0</v>
      </c>
      <c r="AA22" s="15">
        <f>SUBTOTAL(103,_2_月[25])</f>
        <v>0</v>
      </c>
      <c r="AB22" s="15">
        <f>SUBTOTAL(103,_2_月[26])</f>
        <v>0</v>
      </c>
      <c r="AC22" s="15">
        <f>SUBTOTAL(103,_2_月[27])</f>
        <v>0</v>
      </c>
      <c r="AD22" s="15">
        <f>SUBTOTAL(103,_2_月[28])</f>
        <v>0</v>
      </c>
      <c r="AE22" s="15">
        <f>SUBTOTAL(103,_2_月[29])</f>
        <v>0</v>
      </c>
      <c r="AF22" s="15"/>
      <c r="AG22" s="15"/>
      <c r="AH22" s="15">
        <f>SUBTOTAL(109,_2_月[总天数])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E5">
    <cfRule type="expression" dxfId="38" priority="15">
      <formula>MONTH(DATE(CalendarYear,2,29))&lt;&gt;2</formula>
    </cfRule>
  </conditionalFormatting>
  <conditionalFormatting sqref="AE6">
    <cfRule type="expression" dxfId="39" priority="16">
      <formula>MONTH(DATE(CalendarYear,2,29))&lt;&gt;2</formula>
    </cfRule>
  </conditionalFormatting>
  <conditionalFormatting sqref="AH7:AH21">
    <cfRule type="dataBar" priority="153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{0175d38c-fe24-472e-a606-fdab5fd65590}</x14:id>
        </ext>
      </extLst>
    </cfRule>
  </conditionalFormatting>
  <conditionalFormatting sqref="C7:AG21">
    <cfRule type="expression" priority="2" stopIfTrue="1">
      <formula>C7=""</formula>
    </cfRule>
    <cfRule type="expression" dxfId="1" priority="3" stopIfTrue="1">
      <formula>C7=KeyCustom2</formula>
    </cfRule>
    <cfRule type="expression" dxfId="2" priority="5" stopIfTrue="1">
      <formula>C7=KeyCustom1</formula>
    </cfRule>
    <cfRule type="expression" dxfId="3" priority="6" stopIfTrue="1">
      <formula>C7=KeySick</formula>
    </cfRule>
    <cfRule type="expression" dxfId="4" priority="7" stopIfTrue="1">
      <formula>C7=KeyPersonal</formula>
    </cfRule>
    <cfRule type="expression" dxfId="5" priority="8" stopIfTrue="1">
      <formula>C7=KeyVacation</formula>
    </cfRule>
  </conditionalFormatting>
  <dataValidations count="15"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在此工作表中跟踪 2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9 B20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75d38c-fe24-472e-a606-fdab5fd65590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499984740745262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51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TEXT(WEEKDAY(DATE(CalendarYear,3,1),1),"aaa")</f>
        <v>五</v>
      </c>
      <c r="D5" s="10" t="str">
        <f>TEXT(WEEKDAY(DATE(CalendarYear,3,2),1),"aaa")</f>
        <v>六</v>
      </c>
      <c r="E5" s="10" t="str">
        <f>TEXT(WEEKDAY(DATE(CalendarYear,3,3),1),"aaa")</f>
        <v>日</v>
      </c>
      <c r="F5" s="10" t="str">
        <f>TEXT(WEEKDAY(DATE(CalendarYear,3,4),1),"aaa")</f>
        <v>一</v>
      </c>
      <c r="G5" s="10" t="str">
        <f>TEXT(WEEKDAY(DATE(CalendarYear,3,5),1),"aaa")</f>
        <v>二</v>
      </c>
      <c r="H5" s="10" t="str">
        <f>TEXT(WEEKDAY(DATE(CalendarYear,3,6),1),"aaa")</f>
        <v>三</v>
      </c>
      <c r="I5" s="10" t="str">
        <f>TEXT(WEEKDAY(DATE(CalendarYear,3,7),1),"aaa")</f>
        <v>四</v>
      </c>
      <c r="J5" s="10" t="str">
        <f>TEXT(WEEKDAY(DATE(CalendarYear,3,8),1),"aaa")</f>
        <v>五</v>
      </c>
      <c r="K5" s="10" t="str">
        <f>TEXT(WEEKDAY(DATE(CalendarYear,3,9),1),"aaa")</f>
        <v>六</v>
      </c>
      <c r="L5" s="10" t="str">
        <f>TEXT(WEEKDAY(DATE(CalendarYear,3,10),1),"aaa")</f>
        <v>日</v>
      </c>
      <c r="M5" s="10" t="str">
        <f>TEXT(WEEKDAY(DATE(CalendarYear,3,11),1),"aaa")</f>
        <v>一</v>
      </c>
      <c r="N5" s="10" t="str">
        <f>TEXT(WEEKDAY(DATE(CalendarYear,3,12),1),"aaa")</f>
        <v>二</v>
      </c>
      <c r="O5" s="10" t="str">
        <f>TEXT(WEEKDAY(DATE(CalendarYear,3,13),1),"aaa")</f>
        <v>三</v>
      </c>
      <c r="P5" s="10" t="str">
        <f>TEXT(WEEKDAY(DATE(CalendarYear,3,14),1),"aaa")</f>
        <v>四</v>
      </c>
      <c r="Q5" s="10" t="str">
        <f>TEXT(WEEKDAY(DATE(CalendarYear,3,15),1),"aaa")</f>
        <v>五</v>
      </c>
      <c r="R5" s="10" t="str">
        <f>TEXT(WEEKDAY(DATE(CalendarYear,3,16),1),"aaa")</f>
        <v>六</v>
      </c>
      <c r="S5" s="10" t="str">
        <f>TEXT(WEEKDAY(DATE(CalendarYear,3,17),1),"aaa")</f>
        <v>日</v>
      </c>
      <c r="T5" s="10" t="str">
        <f>TEXT(WEEKDAY(DATE(CalendarYear,3,18),1),"aaa")</f>
        <v>一</v>
      </c>
      <c r="U5" s="10" t="str">
        <f>TEXT(WEEKDAY(DATE(CalendarYear,3,19),1),"aaa")</f>
        <v>二</v>
      </c>
      <c r="V5" s="10" t="str">
        <f>TEXT(WEEKDAY(DATE(CalendarYear,3,20),1),"aaa")</f>
        <v>三</v>
      </c>
      <c r="W5" s="10" t="str">
        <f>TEXT(WEEKDAY(DATE(CalendarYear,3,21),1),"aaa")</f>
        <v>四</v>
      </c>
      <c r="X5" s="10" t="str">
        <f>TEXT(WEEKDAY(DATE(CalendarYear,3,22),1),"aaa")</f>
        <v>五</v>
      </c>
      <c r="Y5" s="10" t="str">
        <f>TEXT(WEEKDAY(DATE(CalendarYear,3,23),1),"aaa")</f>
        <v>六</v>
      </c>
      <c r="Z5" s="10" t="str">
        <f>TEXT(WEEKDAY(DATE(CalendarYear,3,24),1),"aaa")</f>
        <v>日</v>
      </c>
      <c r="AA5" s="10" t="str">
        <f>TEXT(WEEKDAY(DATE(CalendarYear,3,25),1),"aaa")</f>
        <v>一</v>
      </c>
      <c r="AB5" s="10" t="str">
        <f>TEXT(WEEKDAY(DATE(CalendarYear,3,26),1),"aaa")</f>
        <v>二</v>
      </c>
      <c r="AC5" s="10" t="str">
        <f>TEXT(WEEKDAY(DATE(CalendarYear,3,27),1),"aaa")</f>
        <v>三</v>
      </c>
      <c r="AD5" s="10" t="str">
        <f>TEXT(WEEKDAY(DATE(CalendarYear,3,28),1),"aaa")</f>
        <v>四</v>
      </c>
      <c r="AE5" s="10" t="str">
        <f>TEXT(WEEKDAY(DATE(CalendarYear,3,29),1),"aaa")</f>
        <v>五</v>
      </c>
      <c r="AF5" s="10" t="str">
        <f>TEXT(WEEKDAY(DATE(CalendarYear,3,30),1),"aaa")</f>
        <v>六</v>
      </c>
      <c r="AG5" s="10" t="str">
        <f>TEXT(WEEKDAY(DATE(CalendarYear,3,31),1),"aaa")</f>
        <v>日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/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/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/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/>
    </row>
    <row r="22" ht="28.95" customHeight="1" spans="2:34">
      <c r="B22" s="14" t="str">
        <f>MonthName&amp;"汇总"</f>
        <v>3 月汇总</v>
      </c>
      <c r="C22" s="15">
        <f>SUBTOTAL(103,_3_月[1])</f>
        <v>0</v>
      </c>
      <c r="D22" s="15">
        <f>SUBTOTAL(103,_3_月[2])</f>
        <v>0</v>
      </c>
      <c r="E22" s="15">
        <f>SUBTOTAL(103,_3_月[3])</f>
        <v>0</v>
      </c>
      <c r="F22" s="15">
        <f>SUBTOTAL(103,_3_月[4])</f>
        <v>0</v>
      </c>
      <c r="G22" s="15">
        <f>SUBTOTAL(103,_3_月[5])</f>
        <v>0</v>
      </c>
      <c r="H22" s="15">
        <f>SUBTOTAL(103,_3_月[6])</f>
        <v>0</v>
      </c>
      <c r="I22" s="15">
        <f>SUBTOTAL(103,_3_月[7])</f>
        <v>0</v>
      </c>
      <c r="J22" s="15">
        <f>SUBTOTAL(103,_3_月[8])</f>
        <v>0</v>
      </c>
      <c r="K22" s="15">
        <f>SUBTOTAL(103,_3_月[9])</f>
        <v>0</v>
      </c>
      <c r="L22" s="15">
        <f>SUBTOTAL(103,_3_月[10])</f>
        <v>0</v>
      </c>
      <c r="M22" s="15">
        <f>SUBTOTAL(103,_3_月[11])</f>
        <v>0</v>
      </c>
      <c r="N22" s="15">
        <f>SUBTOTAL(103,_3_月[12])</f>
        <v>0</v>
      </c>
      <c r="O22" s="15">
        <f>SUBTOTAL(103,_3_月[13])</f>
        <v>0</v>
      </c>
      <c r="P22" s="15">
        <f>SUBTOTAL(103,_3_月[14])</f>
        <v>0</v>
      </c>
      <c r="Q22" s="15">
        <f>SUBTOTAL(103,_3_月[15])</f>
        <v>0</v>
      </c>
      <c r="R22" s="15">
        <f>SUBTOTAL(103,_3_月[16])</f>
        <v>0</v>
      </c>
      <c r="S22" s="15">
        <f>SUBTOTAL(103,_3_月[17])</f>
        <v>0</v>
      </c>
      <c r="T22" s="15">
        <f>SUBTOTAL(103,_3_月[18])</f>
        <v>0</v>
      </c>
      <c r="U22" s="15">
        <f>SUBTOTAL(103,_3_月[19])</f>
        <v>0</v>
      </c>
      <c r="V22" s="15">
        <f>SUBTOTAL(103,_3_月[20])</f>
        <v>0</v>
      </c>
      <c r="W22" s="15">
        <f>SUBTOTAL(103,_3_月[21])</f>
        <v>0</v>
      </c>
      <c r="X22" s="15">
        <f>SUBTOTAL(103,_3_月[22])</f>
        <v>0</v>
      </c>
      <c r="Y22" s="15">
        <f>SUBTOTAL(103,_3_月[23])</f>
        <v>0</v>
      </c>
      <c r="Z22" s="15">
        <f>SUBTOTAL(103,_3_月[24])</f>
        <v>0</v>
      </c>
      <c r="AA22" s="15">
        <f>SUBTOTAL(103,_3_月[25])</f>
        <v>0</v>
      </c>
      <c r="AB22" s="15">
        <f>SUBTOTAL(103,_3_月[26])</f>
        <v>0</v>
      </c>
      <c r="AC22" s="15">
        <f>SUBTOTAL(103,_3_月[27])</f>
        <v>0</v>
      </c>
      <c r="AD22" s="15">
        <f>SUBTOTAL(103,_3_月[28])</f>
        <v>0</v>
      </c>
      <c r="AE22" s="15">
        <f>SUBTOTAL(103,_3_月[29])</f>
        <v>0</v>
      </c>
      <c r="AF22" s="15">
        <f>SUBTOTAL(109,_3_月[30])</f>
        <v>0</v>
      </c>
      <c r="AG22" s="15">
        <f>SUBTOTAL(109,_3_月[31])</f>
        <v>0</v>
      </c>
      <c r="AH22" s="15">
        <f>SUBTOTAL(109,_3_月[总天数])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{533522bd-f807-46cc-b524-531b709a614d}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在此工作表中跟踪 3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19 B7:B8 B9:B18 B20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3522bd-f807-46cc-b524-531b709a614d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249977111117893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52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TEXT(WEEKDAY(DATE(CalendarYear,4,1),1),"aaa")</f>
        <v>一</v>
      </c>
      <c r="D5" s="10" t="str">
        <f>TEXT(WEEKDAY(DATE(CalendarYear,4,2),1),"aaa")</f>
        <v>二</v>
      </c>
      <c r="E5" s="10" t="str">
        <f>TEXT(WEEKDAY(DATE(CalendarYear,4,3),1),"aaa")</f>
        <v>三</v>
      </c>
      <c r="F5" s="10" t="str">
        <f>TEXT(WEEKDAY(DATE(CalendarYear,4,4),1),"aaa")</f>
        <v>四</v>
      </c>
      <c r="G5" s="10" t="str">
        <f>TEXT(WEEKDAY(DATE(CalendarYear,4,5),1),"aaa")</f>
        <v>五</v>
      </c>
      <c r="H5" s="10" t="str">
        <f>TEXT(WEEKDAY(DATE(CalendarYear,4,6),1),"aaa")</f>
        <v>六</v>
      </c>
      <c r="I5" s="10" t="str">
        <f>TEXT(WEEKDAY(DATE(CalendarYear,4,7),1),"aaa")</f>
        <v>日</v>
      </c>
      <c r="J5" s="10" t="str">
        <f>TEXT(WEEKDAY(DATE(CalendarYear,4,8),1),"aaa")</f>
        <v>一</v>
      </c>
      <c r="K5" s="10" t="str">
        <f>TEXT(WEEKDAY(DATE(CalendarYear,4,9),1),"aaa")</f>
        <v>二</v>
      </c>
      <c r="L5" s="10" t="str">
        <f>TEXT(WEEKDAY(DATE(CalendarYear,4,10),1),"aaa")</f>
        <v>三</v>
      </c>
      <c r="M5" s="10" t="str">
        <f>TEXT(WEEKDAY(DATE(CalendarYear,4,11),1),"aaa")</f>
        <v>四</v>
      </c>
      <c r="N5" s="10" t="str">
        <f>TEXT(WEEKDAY(DATE(CalendarYear,4,12),1),"aaa")</f>
        <v>五</v>
      </c>
      <c r="O5" s="10" t="str">
        <f>TEXT(WEEKDAY(DATE(CalendarYear,4,13),1),"aaa")</f>
        <v>六</v>
      </c>
      <c r="P5" s="10" t="str">
        <f>TEXT(WEEKDAY(DATE(CalendarYear,4,14),1),"aaa")</f>
        <v>日</v>
      </c>
      <c r="Q5" s="10" t="str">
        <f>TEXT(WEEKDAY(DATE(CalendarYear,4,15),1),"aaa")</f>
        <v>一</v>
      </c>
      <c r="R5" s="10" t="str">
        <f>TEXT(WEEKDAY(DATE(CalendarYear,4,16),1),"aaa")</f>
        <v>二</v>
      </c>
      <c r="S5" s="10" t="str">
        <f>TEXT(WEEKDAY(DATE(CalendarYear,4,17),1),"aaa")</f>
        <v>三</v>
      </c>
      <c r="T5" s="10" t="str">
        <f>TEXT(WEEKDAY(DATE(CalendarYear,4,18),1),"aaa")</f>
        <v>四</v>
      </c>
      <c r="U5" s="10" t="str">
        <f>TEXT(WEEKDAY(DATE(CalendarYear,4,19),1),"aaa")</f>
        <v>五</v>
      </c>
      <c r="V5" s="10" t="str">
        <f>TEXT(WEEKDAY(DATE(CalendarYear,4,20),1),"aaa")</f>
        <v>六</v>
      </c>
      <c r="W5" s="10" t="str">
        <f>TEXT(WEEKDAY(DATE(CalendarYear,4,21),1),"aaa")</f>
        <v>日</v>
      </c>
      <c r="X5" s="10" t="str">
        <f>TEXT(WEEKDAY(DATE(CalendarYear,4,22),1),"aaa")</f>
        <v>一</v>
      </c>
      <c r="Y5" s="10" t="str">
        <f>TEXT(WEEKDAY(DATE(CalendarYear,4,23),1),"aaa")</f>
        <v>二</v>
      </c>
      <c r="Z5" s="10" t="str">
        <f>TEXT(WEEKDAY(DATE(CalendarYear,4,24),1),"aaa")</f>
        <v>三</v>
      </c>
      <c r="AA5" s="10" t="str">
        <f>TEXT(WEEKDAY(DATE(CalendarYear,4,25),1),"aaa")</f>
        <v>四</v>
      </c>
      <c r="AB5" s="10" t="str">
        <f>TEXT(WEEKDAY(DATE(CalendarYear,4,26),1),"aaa")</f>
        <v>五</v>
      </c>
      <c r="AC5" s="10" t="str">
        <f>TEXT(WEEKDAY(DATE(CalendarYear,4,27),1),"aaa")</f>
        <v>六</v>
      </c>
      <c r="AD5" s="10" t="str">
        <f>TEXT(WEEKDAY(DATE(CalendarYear,4,28),1),"aaa")</f>
        <v>日</v>
      </c>
      <c r="AE5" s="10" t="str">
        <f>TEXT(WEEKDAY(DATE(CalendarYear,4,29),1),"aaa")</f>
        <v>一</v>
      </c>
      <c r="AF5" s="10" t="str">
        <f>TEXT(WEEKDAY(DATE(CalendarYear,4,30),1),"aaa")</f>
        <v>二</v>
      </c>
      <c r="AG5" s="10"/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COUNTA(_4_月[[#This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>
        <f>COUNTA(_4_月[[#This Row],[1]:[31]])</f>
        <v>0</v>
      </c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COUNTA(_4_月[[#This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COUNTA(_4_月[[#This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COUNTA(_4_月[[#This Row],[1]:[31]])</f>
        <v>0</v>
      </c>
    </row>
    <row r="22" ht="28.95" customHeight="1" spans="2:34">
      <c r="B22" s="14" t="str">
        <f>MonthName&amp;"汇总"</f>
        <v>4 月汇总</v>
      </c>
      <c r="C22" s="15">
        <f>SUBTOTAL(103,_4_月[1])</f>
        <v>0</v>
      </c>
      <c r="D22" s="15">
        <f>SUBTOTAL(103,_4_月[2])</f>
        <v>0</v>
      </c>
      <c r="E22" s="15">
        <f>SUBTOTAL(103,_4_月[3])</f>
        <v>0</v>
      </c>
      <c r="F22" s="15">
        <f>SUBTOTAL(103,_4_月[4])</f>
        <v>0</v>
      </c>
      <c r="G22" s="15">
        <f>SUBTOTAL(103,_4_月[5])</f>
        <v>0</v>
      </c>
      <c r="H22" s="15">
        <f>SUBTOTAL(103,_4_月[6])</f>
        <v>0</v>
      </c>
      <c r="I22" s="15">
        <f>SUBTOTAL(103,_4_月[7])</f>
        <v>0</v>
      </c>
      <c r="J22" s="15">
        <f>SUBTOTAL(103,_4_月[8])</f>
        <v>0</v>
      </c>
      <c r="K22" s="15">
        <f>SUBTOTAL(103,_4_月[9])</f>
        <v>0</v>
      </c>
      <c r="L22" s="15">
        <f>SUBTOTAL(103,_4_月[10])</f>
        <v>0</v>
      </c>
      <c r="M22" s="15">
        <f>SUBTOTAL(103,_4_月[11])</f>
        <v>0</v>
      </c>
      <c r="N22" s="15">
        <f>SUBTOTAL(103,_4_月[12])</f>
        <v>0</v>
      </c>
      <c r="O22" s="15">
        <f>SUBTOTAL(103,_4_月[13])</f>
        <v>0</v>
      </c>
      <c r="P22" s="15">
        <f>SUBTOTAL(103,_4_月[14])</f>
        <v>0</v>
      </c>
      <c r="Q22" s="15">
        <f>SUBTOTAL(103,_4_月[15])</f>
        <v>0</v>
      </c>
      <c r="R22" s="15">
        <f>SUBTOTAL(103,_4_月[16])</f>
        <v>0</v>
      </c>
      <c r="S22" s="15">
        <f>SUBTOTAL(103,_4_月[17])</f>
        <v>0</v>
      </c>
      <c r="T22" s="15">
        <f>SUBTOTAL(103,_4_月[18])</f>
        <v>0</v>
      </c>
      <c r="U22" s="15">
        <f>SUBTOTAL(103,_4_月[19])</f>
        <v>0</v>
      </c>
      <c r="V22" s="15">
        <f>SUBTOTAL(103,_4_月[20])</f>
        <v>0</v>
      </c>
      <c r="W22" s="15">
        <f>SUBTOTAL(103,_4_月[21])</f>
        <v>0</v>
      </c>
      <c r="X22" s="15">
        <f>SUBTOTAL(103,_4_月[22])</f>
        <v>0</v>
      </c>
      <c r="Y22" s="15">
        <f>SUBTOTAL(103,_4_月[23])</f>
        <v>0</v>
      </c>
      <c r="Z22" s="15">
        <f>SUBTOTAL(103,_4_月[24])</f>
        <v>0</v>
      </c>
      <c r="AA22" s="15">
        <f>SUBTOTAL(103,_4_月[25])</f>
        <v>0</v>
      </c>
      <c r="AB22" s="15">
        <f>SUBTOTAL(103,_4_月[26])</f>
        <v>0</v>
      </c>
      <c r="AC22" s="15">
        <f>SUBTOTAL(103,_4_月[27])</f>
        <v>0</v>
      </c>
      <c r="AD22" s="15">
        <f>SUBTOTAL(103,_4_月[28])</f>
        <v>0</v>
      </c>
      <c r="AE22" s="15">
        <f>SUBTOTAL(103,_4_月[29])</f>
        <v>0</v>
      </c>
      <c r="AF22" s="15">
        <f>SUBTOTAL(109,_4_月[30])</f>
        <v>0</v>
      </c>
      <c r="AG22" s="15">
        <f>SUBTOTAL(109,_4_月[31])</f>
        <v>0</v>
      </c>
      <c r="AH22" s="15">
        <f>SUBTOTAL(109,_4_月[总天数])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{b7d3a446-a873-43e7-8d70-6407e69a7445}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在此工作表中跟踪 4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8 B19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d3a446-a873-43e7-8d70-6407e69a7445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0999786370433668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53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TEXT(WEEKDAY(DATE(CalendarYear,5,1),1),"aaa")</f>
        <v>三</v>
      </c>
      <c r="D5" s="10" t="str">
        <f>TEXT(WEEKDAY(DATE(CalendarYear,5,2),1),"aaa")</f>
        <v>四</v>
      </c>
      <c r="E5" s="10" t="str">
        <f>TEXT(WEEKDAY(DATE(CalendarYear,5,3),1),"aaa")</f>
        <v>五</v>
      </c>
      <c r="F5" s="10" t="str">
        <f>TEXT(WEEKDAY(DATE(CalendarYear,5,4),1),"aaa")</f>
        <v>六</v>
      </c>
      <c r="G5" s="10" t="str">
        <f>TEXT(WEEKDAY(DATE(CalendarYear,5,5),1),"aaa")</f>
        <v>日</v>
      </c>
      <c r="H5" s="10" t="str">
        <f>TEXT(WEEKDAY(DATE(CalendarYear,5,6),1),"aaa")</f>
        <v>一</v>
      </c>
      <c r="I5" s="10" t="str">
        <f>TEXT(WEEKDAY(DATE(CalendarYear,5,7),1),"aaa")</f>
        <v>二</v>
      </c>
      <c r="J5" s="10" t="str">
        <f>TEXT(WEEKDAY(DATE(CalendarYear,5,8),1),"aaa")</f>
        <v>三</v>
      </c>
      <c r="K5" s="10" t="str">
        <f>TEXT(WEEKDAY(DATE(CalendarYear,5,9),1),"aaa")</f>
        <v>四</v>
      </c>
      <c r="L5" s="10" t="str">
        <f>TEXT(WEEKDAY(DATE(CalendarYear,5,10),1),"aaa")</f>
        <v>五</v>
      </c>
      <c r="M5" s="10" t="str">
        <f>TEXT(WEEKDAY(DATE(CalendarYear,5,11),1),"aaa")</f>
        <v>六</v>
      </c>
      <c r="N5" s="10" t="str">
        <f>TEXT(WEEKDAY(DATE(CalendarYear,5,12),1),"aaa")</f>
        <v>日</v>
      </c>
      <c r="O5" s="10" t="str">
        <f>TEXT(WEEKDAY(DATE(CalendarYear,5,13),1),"aaa")</f>
        <v>一</v>
      </c>
      <c r="P5" s="10" t="str">
        <f>TEXT(WEEKDAY(DATE(CalendarYear,5,14),1),"aaa")</f>
        <v>二</v>
      </c>
      <c r="Q5" s="10" t="str">
        <f>TEXT(WEEKDAY(DATE(CalendarYear,5,15),1),"aaa")</f>
        <v>三</v>
      </c>
      <c r="R5" s="10" t="str">
        <f>TEXT(WEEKDAY(DATE(CalendarYear,5,16),1),"aaa")</f>
        <v>四</v>
      </c>
      <c r="S5" s="10" t="str">
        <f>TEXT(WEEKDAY(DATE(CalendarYear,5,17),1),"aaa")</f>
        <v>五</v>
      </c>
      <c r="T5" s="10" t="str">
        <f>TEXT(WEEKDAY(DATE(CalendarYear,5,18),1),"aaa")</f>
        <v>六</v>
      </c>
      <c r="U5" s="10" t="str">
        <f>TEXT(WEEKDAY(DATE(CalendarYear,5,19),1),"aaa")</f>
        <v>日</v>
      </c>
      <c r="V5" s="10" t="str">
        <f>TEXT(WEEKDAY(DATE(CalendarYear,5,20),1),"aaa")</f>
        <v>一</v>
      </c>
      <c r="W5" s="10" t="str">
        <f>TEXT(WEEKDAY(DATE(CalendarYear,5,21),1),"aaa")</f>
        <v>二</v>
      </c>
      <c r="X5" s="10" t="str">
        <f>TEXT(WEEKDAY(DATE(CalendarYear,5,22),1),"aaa")</f>
        <v>三</v>
      </c>
      <c r="Y5" s="10" t="str">
        <f>TEXT(WEEKDAY(DATE(CalendarYear,5,23),1),"aaa")</f>
        <v>四</v>
      </c>
      <c r="Z5" s="10" t="str">
        <f>TEXT(WEEKDAY(DATE(CalendarYear,5,24),1),"aaa")</f>
        <v>五</v>
      </c>
      <c r="AA5" s="10" t="str">
        <f>TEXT(WEEKDAY(DATE(CalendarYear,5,25),1),"aaa")</f>
        <v>六</v>
      </c>
      <c r="AB5" s="10" t="str">
        <f>TEXT(WEEKDAY(DATE(CalendarYear,5,26),1),"aaa")</f>
        <v>日</v>
      </c>
      <c r="AC5" s="10" t="str">
        <f>TEXT(WEEKDAY(DATE(CalendarYear,5,27),1),"aaa")</f>
        <v>一</v>
      </c>
      <c r="AD5" s="10" t="str">
        <f>TEXT(WEEKDAY(DATE(CalendarYear,5,28),1),"aaa")</f>
        <v>二</v>
      </c>
      <c r="AE5" s="10" t="str">
        <f>TEXT(WEEKDAY(DATE(CalendarYear,5,29),1),"aaa")</f>
        <v>三</v>
      </c>
      <c r="AF5" s="10" t="str">
        <f>TEXT(WEEKDAY(DATE(CalendarYear,5,30),1),"aaa")</f>
        <v>四</v>
      </c>
      <c r="AG5" s="10" t="str">
        <f>TEXT(WEEKDAY(DATE(CalendarYear,5,31),1),"aaa")</f>
        <v>五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COUNTA(_5_月[[#This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>
        <f>COUNTA(_5_月[[#This Row],[1]:[31]])</f>
        <v>0</v>
      </c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COUNTA(_5_月[[#This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COUNTA(_5_月[[#This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COUNTA(_5_月[[#This Row],[1]:[31]])</f>
        <v>0</v>
      </c>
    </row>
    <row r="22" ht="28.95" customHeight="1" spans="2:34">
      <c r="B22" s="14" t="str">
        <f>MonthName&amp;"汇总"</f>
        <v>5 月汇总</v>
      </c>
      <c r="C22" s="15">
        <f>SUBTOTAL(103,_5_月[1])</f>
        <v>0</v>
      </c>
      <c r="D22" s="15">
        <f>SUBTOTAL(103,_5_月[2])</f>
        <v>0</v>
      </c>
      <c r="E22" s="15">
        <f>SUBTOTAL(103,_5_月[3])</f>
        <v>0</v>
      </c>
      <c r="F22" s="15">
        <f>SUBTOTAL(103,_5_月[4])</f>
        <v>0</v>
      </c>
      <c r="G22" s="15">
        <f>SUBTOTAL(103,_5_月[5])</f>
        <v>0</v>
      </c>
      <c r="H22" s="15">
        <f>SUBTOTAL(103,_5_月[6])</f>
        <v>0</v>
      </c>
      <c r="I22" s="15">
        <f>SUBTOTAL(103,_5_月[7])</f>
        <v>0</v>
      </c>
      <c r="J22" s="15">
        <f>SUBTOTAL(103,_5_月[8])</f>
        <v>0</v>
      </c>
      <c r="K22" s="15">
        <f>SUBTOTAL(103,_5_月[9])</f>
        <v>0</v>
      </c>
      <c r="L22" s="15">
        <f>SUBTOTAL(103,_5_月[10])</f>
        <v>0</v>
      </c>
      <c r="M22" s="15">
        <f>SUBTOTAL(103,_5_月[11])</f>
        <v>0</v>
      </c>
      <c r="N22" s="15">
        <f>SUBTOTAL(103,_5_月[12])</f>
        <v>0</v>
      </c>
      <c r="O22" s="15">
        <f>SUBTOTAL(103,_5_月[13])</f>
        <v>0</v>
      </c>
      <c r="P22" s="15">
        <f>SUBTOTAL(103,_5_月[14])</f>
        <v>0</v>
      </c>
      <c r="Q22" s="15">
        <f>SUBTOTAL(103,_5_月[15])</f>
        <v>0</v>
      </c>
      <c r="R22" s="15">
        <f>SUBTOTAL(103,_5_月[16])</f>
        <v>0</v>
      </c>
      <c r="S22" s="15">
        <f>SUBTOTAL(103,_5_月[17])</f>
        <v>0</v>
      </c>
      <c r="T22" s="15">
        <f>SUBTOTAL(103,_5_月[18])</f>
        <v>0</v>
      </c>
      <c r="U22" s="15">
        <f>SUBTOTAL(103,_5_月[19])</f>
        <v>0</v>
      </c>
      <c r="V22" s="15">
        <f>SUBTOTAL(103,_5_月[20])</f>
        <v>0</v>
      </c>
      <c r="W22" s="15">
        <f>SUBTOTAL(103,_5_月[21])</f>
        <v>0</v>
      </c>
      <c r="X22" s="15">
        <f>SUBTOTAL(103,_5_月[22])</f>
        <v>0</v>
      </c>
      <c r="Y22" s="15">
        <f>SUBTOTAL(103,_5_月[23])</f>
        <v>0</v>
      </c>
      <c r="Z22" s="15">
        <f>SUBTOTAL(103,_5_月[24])</f>
        <v>0</v>
      </c>
      <c r="AA22" s="15">
        <f>SUBTOTAL(103,_5_月[25])</f>
        <v>0</v>
      </c>
      <c r="AB22" s="15">
        <f>SUBTOTAL(103,_5_月[26])</f>
        <v>0</v>
      </c>
      <c r="AC22" s="15">
        <f>SUBTOTAL(103,_5_月[27])</f>
        <v>0</v>
      </c>
      <c r="AD22" s="15">
        <f>SUBTOTAL(103,_5_月[28])</f>
        <v>0</v>
      </c>
      <c r="AE22" s="15">
        <f>SUBTOTAL(103,_5_月[29])</f>
        <v>0</v>
      </c>
      <c r="AF22" s="15">
        <f>SUBTOTAL(109,_5_月[30])</f>
        <v>0</v>
      </c>
      <c r="AG22" s="15">
        <f>SUBTOTAL(109,_5_月[31])</f>
        <v>0</v>
      </c>
      <c r="AH22" s="15">
        <f>SUBTOTAL(109,_5_月[总天数])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{3ec8afe2-d1a3-4181-8544-5c5dc1343b3a}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在左侧输入标签以描述自定义键" sqref="M2 P2 R2"/>
    <dataValidation allowBlank="1" showInputMessage="1" showErrorMessage="1" prompt="在此工作表中跟踪 5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 B8:B17 B18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ec8afe2-d1a3-4181-8544-5c5dc1343b3a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54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TEXT(WEEKDAY(DATE(CalendarYear,6,1),1),"aaa")</f>
        <v>六</v>
      </c>
      <c r="D5" s="10" t="str">
        <f>TEXT(WEEKDAY(DATE(CalendarYear,6,2),1),"aaa")</f>
        <v>日</v>
      </c>
      <c r="E5" s="10" t="str">
        <f>TEXT(WEEKDAY(DATE(CalendarYear,6,3),1),"aaa")</f>
        <v>一</v>
      </c>
      <c r="F5" s="10" t="str">
        <f>TEXT(WEEKDAY(DATE(CalendarYear,6,4),1),"aaa")</f>
        <v>二</v>
      </c>
      <c r="G5" s="10" t="str">
        <f>TEXT(WEEKDAY(DATE(CalendarYear,6,5),1),"aaa")</f>
        <v>三</v>
      </c>
      <c r="H5" s="10" t="str">
        <f>TEXT(WEEKDAY(DATE(CalendarYear,6,6),1),"aaa")</f>
        <v>四</v>
      </c>
      <c r="I5" s="10" t="str">
        <f>TEXT(WEEKDAY(DATE(CalendarYear,6,7),1),"aaa")</f>
        <v>五</v>
      </c>
      <c r="J5" s="10" t="str">
        <f>TEXT(WEEKDAY(DATE(CalendarYear,6,8),1),"aaa")</f>
        <v>六</v>
      </c>
      <c r="K5" s="10" t="str">
        <f>TEXT(WEEKDAY(DATE(CalendarYear,6,9),1),"aaa")</f>
        <v>日</v>
      </c>
      <c r="L5" s="10" t="str">
        <f>TEXT(WEEKDAY(DATE(CalendarYear,6,10),1),"aaa")</f>
        <v>一</v>
      </c>
      <c r="M5" s="10" t="str">
        <f>TEXT(WEEKDAY(DATE(CalendarYear,6,11),1),"aaa")</f>
        <v>二</v>
      </c>
      <c r="N5" s="10" t="str">
        <f>TEXT(WEEKDAY(DATE(CalendarYear,6,12),1),"aaa")</f>
        <v>三</v>
      </c>
      <c r="O5" s="10" t="str">
        <f>TEXT(WEEKDAY(DATE(CalendarYear,6,13),1),"aaa")</f>
        <v>四</v>
      </c>
      <c r="P5" s="10" t="str">
        <f>TEXT(WEEKDAY(DATE(CalendarYear,6,14),1),"aaa")</f>
        <v>五</v>
      </c>
      <c r="Q5" s="10" t="str">
        <f>TEXT(WEEKDAY(DATE(CalendarYear,6,15),1),"aaa")</f>
        <v>六</v>
      </c>
      <c r="R5" s="10" t="str">
        <f>TEXT(WEEKDAY(DATE(CalendarYear,6,16),1),"aaa")</f>
        <v>日</v>
      </c>
      <c r="S5" s="10" t="str">
        <f>TEXT(WEEKDAY(DATE(CalendarYear,6,17),1),"aaa")</f>
        <v>一</v>
      </c>
      <c r="T5" s="10" t="str">
        <f>TEXT(WEEKDAY(DATE(CalendarYear,6,18),1),"aaa")</f>
        <v>二</v>
      </c>
      <c r="U5" s="10" t="str">
        <f>TEXT(WEEKDAY(DATE(CalendarYear,6,19),1),"aaa")</f>
        <v>三</v>
      </c>
      <c r="V5" s="10" t="str">
        <f>TEXT(WEEKDAY(DATE(CalendarYear,6,20),1),"aaa")</f>
        <v>四</v>
      </c>
      <c r="W5" s="10" t="str">
        <f>TEXT(WEEKDAY(DATE(CalendarYear,6,21),1),"aaa")</f>
        <v>五</v>
      </c>
      <c r="X5" s="10" t="str">
        <f>TEXT(WEEKDAY(DATE(CalendarYear,6,22),1),"aaa")</f>
        <v>六</v>
      </c>
      <c r="Y5" s="10" t="str">
        <f>TEXT(WEEKDAY(DATE(CalendarYear,6,23),1),"aaa")</f>
        <v>日</v>
      </c>
      <c r="Z5" s="10" t="str">
        <f>TEXT(WEEKDAY(DATE(CalendarYear,6,24),1),"aaa")</f>
        <v>一</v>
      </c>
      <c r="AA5" s="10" t="str">
        <f>TEXT(WEEKDAY(DATE(CalendarYear,6,25),1),"aaa")</f>
        <v>二</v>
      </c>
      <c r="AB5" s="10" t="str">
        <f>TEXT(WEEKDAY(DATE(CalendarYear,6,26),1),"aaa")</f>
        <v>三</v>
      </c>
      <c r="AC5" s="10" t="str">
        <f>TEXT(WEEKDAY(DATE(CalendarYear,6,27),1),"aaa")</f>
        <v>四</v>
      </c>
      <c r="AD5" s="10" t="str">
        <f>TEXT(WEEKDAY(DATE(CalendarYear,6,28),1),"aaa")</f>
        <v>五</v>
      </c>
      <c r="AE5" s="10" t="str">
        <f>TEXT(WEEKDAY(DATE(CalendarYear,6,29),1),"aaa")</f>
        <v>六</v>
      </c>
      <c r="AF5" s="10" t="str">
        <f>TEXT(WEEKDAY(DATE(CalendarYear,6,30),1),"aaa")</f>
        <v>日</v>
      </c>
      <c r="AG5" s="10"/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COUNTA(_6_月[[#This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>
        <f>COUNTA(_6_月[[#This Row],[1]:[31]])</f>
        <v>0</v>
      </c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COUNTA(_6_月[[#This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COUNTA(_6_月[[#This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COUNTA(_6_月[[#This Row],[1]:[31]])</f>
        <v>0</v>
      </c>
    </row>
    <row r="22" ht="28.95" customHeight="1" spans="2:34">
      <c r="B22" s="14" t="str">
        <f>MonthName&amp;"汇总"</f>
        <v>6 月汇总</v>
      </c>
      <c r="C22" s="15">
        <f>SUBTOTAL(103,_6_月[1])</f>
        <v>0</v>
      </c>
      <c r="D22" s="15">
        <f>SUBTOTAL(103,_6_月[2])</f>
        <v>0</v>
      </c>
      <c r="E22" s="15">
        <f>SUBTOTAL(103,_6_月[3])</f>
        <v>0</v>
      </c>
      <c r="F22" s="15">
        <f>SUBTOTAL(103,_6_月[4])</f>
        <v>0</v>
      </c>
      <c r="G22" s="15">
        <f>SUBTOTAL(103,_6_月[5])</f>
        <v>0</v>
      </c>
      <c r="H22" s="15">
        <f>SUBTOTAL(103,_6_月[6])</f>
        <v>0</v>
      </c>
      <c r="I22" s="15">
        <f>SUBTOTAL(103,_6_月[7])</f>
        <v>0</v>
      </c>
      <c r="J22" s="15">
        <f>SUBTOTAL(103,_6_月[8])</f>
        <v>0</v>
      </c>
      <c r="K22" s="15">
        <f>SUBTOTAL(103,_6_月[9])</f>
        <v>0</v>
      </c>
      <c r="L22" s="15">
        <f>SUBTOTAL(103,_6_月[10])</f>
        <v>0</v>
      </c>
      <c r="M22" s="15">
        <f>SUBTOTAL(103,_6_月[11])</f>
        <v>0</v>
      </c>
      <c r="N22" s="15">
        <f>SUBTOTAL(103,_6_月[12])</f>
        <v>0</v>
      </c>
      <c r="O22" s="15">
        <f>SUBTOTAL(103,_6_月[13])</f>
        <v>0</v>
      </c>
      <c r="P22" s="15">
        <f>SUBTOTAL(103,_6_月[14])</f>
        <v>0</v>
      </c>
      <c r="Q22" s="15">
        <f>SUBTOTAL(103,_6_月[15])</f>
        <v>0</v>
      </c>
      <c r="R22" s="15">
        <f>SUBTOTAL(103,_6_月[16])</f>
        <v>0</v>
      </c>
      <c r="S22" s="15">
        <f>SUBTOTAL(103,_6_月[17])</f>
        <v>0</v>
      </c>
      <c r="T22" s="15">
        <f>SUBTOTAL(103,_6_月[18])</f>
        <v>0</v>
      </c>
      <c r="U22" s="15">
        <f>SUBTOTAL(103,_6_月[19])</f>
        <v>0</v>
      </c>
      <c r="V22" s="15">
        <f>SUBTOTAL(103,_6_月[20])</f>
        <v>0</v>
      </c>
      <c r="W22" s="15">
        <f>SUBTOTAL(103,_6_月[21])</f>
        <v>0</v>
      </c>
      <c r="X22" s="15">
        <f>SUBTOTAL(103,_6_月[22])</f>
        <v>0</v>
      </c>
      <c r="Y22" s="15">
        <f>SUBTOTAL(103,_6_月[23])</f>
        <v>0</v>
      </c>
      <c r="Z22" s="15">
        <f>SUBTOTAL(103,_6_月[24])</f>
        <v>0</v>
      </c>
      <c r="AA22" s="15">
        <f>SUBTOTAL(103,_6_月[25])</f>
        <v>0</v>
      </c>
      <c r="AB22" s="15">
        <f>SUBTOTAL(103,_6_月[26])</f>
        <v>0</v>
      </c>
      <c r="AC22" s="15">
        <f>SUBTOTAL(103,_6_月[27])</f>
        <v>0</v>
      </c>
      <c r="AD22" s="15">
        <f>SUBTOTAL(103,_6_月[28])</f>
        <v>0</v>
      </c>
      <c r="AE22" s="15">
        <f>SUBTOTAL(103,_6_月[29])</f>
        <v>0</v>
      </c>
      <c r="AF22" s="15">
        <f>SUBTOTAL(109,_6_月[30])</f>
        <v>0</v>
      </c>
      <c r="AG22" s="15">
        <f>SUBTOTAL(109,_6_月[31])</f>
        <v>0</v>
      </c>
      <c r="AH22" s="15">
        <f>SUBTOTAL(109,_6_月[总天数])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{d3e2cae0-b308-4569-9315-945217209be8}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在此工作表中跟踪 6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 B8:B17 B18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7" name="Drop Down 3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e2cae0-b308-4569-9315-945217209be8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55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TEXT(WEEKDAY(DATE(CalendarYear,7,1),1),"aaa")</f>
        <v>一</v>
      </c>
      <c r="D5" s="10" t="str">
        <f>TEXT(WEEKDAY(DATE(CalendarYear,7,2),1),"aaa")</f>
        <v>二</v>
      </c>
      <c r="E5" s="10" t="str">
        <f>TEXT(WEEKDAY(DATE(CalendarYear,7,3),1),"aaa")</f>
        <v>三</v>
      </c>
      <c r="F5" s="10" t="str">
        <f>TEXT(WEEKDAY(DATE(CalendarYear,7,4),1),"aaa")</f>
        <v>四</v>
      </c>
      <c r="G5" s="10" t="str">
        <f>TEXT(WEEKDAY(DATE(CalendarYear,7,5),1),"aaa")</f>
        <v>五</v>
      </c>
      <c r="H5" s="10" t="str">
        <f>TEXT(WEEKDAY(DATE(CalendarYear,7,6),1),"aaa")</f>
        <v>六</v>
      </c>
      <c r="I5" s="10" t="str">
        <f>TEXT(WEEKDAY(DATE(CalendarYear,7,7),1),"aaa")</f>
        <v>日</v>
      </c>
      <c r="J5" s="10" t="str">
        <f>TEXT(WEEKDAY(DATE(CalendarYear,7,8),1),"aaa")</f>
        <v>一</v>
      </c>
      <c r="K5" s="10" t="str">
        <f>TEXT(WEEKDAY(DATE(CalendarYear,7,9),1),"aaa")</f>
        <v>二</v>
      </c>
      <c r="L5" s="10" t="str">
        <f>TEXT(WEEKDAY(DATE(CalendarYear,7,10),1),"aaa")</f>
        <v>三</v>
      </c>
      <c r="M5" s="10" t="str">
        <f>TEXT(WEEKDAY(DATE(CalendarYear,7,11),1),"aaa")</f>
        <v>四</v>
      </c>
      <c r="N5" s="10" t="str">
        <f>TEXT(WEEKDAY(DATE(CalendarYear,7,12),1),"aaa")</f>
        <v>五</v>
      </c>
      <c r="O5" s="10" t="str">
        <f>TEXT(WEEKDAY(DATE(CalendarYear,7,13),1),"aaa")</f>
        <v>六</v>
      </c>
      <c r="P5" s="10" t="str">
        <f>TEXT(WEEKDAY(DATE(CalendarYear,7,14),1),"aaa")</f>
        <v>日</v>
      </c>
      <c r="Q5" s="10" t="str">
        <f>TEXT(WEEKDAY(DATE(CalendarYear,7,15),1),"aaa")</f>
        <v>一</v>
      </c>
      <c r="R5" s="10" t="str">
        <f>TEXT(WEEKDAY(DATE(CalendarYear,7,16),1),"aaa")</f>
        <v>二</v>
      </c>
      <c r="S5" s="10" t="str">
        <f>TEXT(WEEKDAY(DATE(CalendarYear,7,17),1),"aaa")</f>
        <v>三</v>
      </c>
      <c r="T5" s="10" t="str">
        <f>TEXT(WEEKDAY(DATE(CalendarYear,7,18),1),"aaa")</f>
        <v>四</v>
      </c>
      <c r="U5" s="10" t="str">
        <f>TEXT(WEEKDAY(DATE(CalendarYear,7,19),1),"aaa")</f>
        <v>五</v>
      </c>
      <c r="V5" s="10" t="str">
        <f>TEXT(WEEKDAY(DATE(CalendarYear,7,20),1),"aaa")</f>
        <v>六</v>
      </c>
      <c r="W5" s="10" t="str">
        <f>TEXT(WEEKDAY(DATE(CalendarYear,7,21),1),"aaa")</f>
        <v>日</v>
      </c>
      <c r="X5" s="10" t="str">
        <f>TEXT(WEEKDAY(DATE(CalendarYear,7,22),1),"aaa")</f>
        <v>一</v>
      </c>
      <c r="Y5" s="10" t="str">
        <f>TEXT(WEEKDAY(DATE(CalendarYear,7,23),1),"aaa")</f>
        <v>二</v>
      </c>
      <c r="Z5" s="10" t="str">
        <f>TEXT(WEEKDAY(DATE(CalendarYear,7,24),1),"aaa")</f>
        <v>三</v>
      </c>
      <c r="AA5" s="10" t="str">
        <f>TEXT(WEEKDAY(DATE(CalendarYear,7,25),1),"aaa")</f>
        <v>四</v>
      </c>
      <c r="AB5" s="10" t="str">
        <f>TEXT(WEEKDAY(DATE(CalendarYear,7,26),1),"aaa")</f>
        <v>五</v>
      </c>
      <c r="AC5" s="10" t="str">
        <f>TEXT(WEEKDAY(DATE(CalendarYear,7,27),1),"aaa")</f>
        <v>六</v>
      </c>
      <c r="AD5" s="10" t="str">
        <f>TEXT(WEEKDAY(DATE(CalendarYear,7,28),1),"aaa")</f>
        <v>日</v>
      </c>
      <c r="AE5" s="10" t="str">
        <f>TEXT(WEEKDAY(DATE(CalendarYear,7,29),1),"aaa")</f>
        <v>一</v>
      </c>
      <c r="AF5" s="10" t="str">
        <f>TEXT(WEEKDAY(DATE(CalendarYear,7,30),1),"aaa")</f>
        <v>二</v>
      </c>
      <c r="AG5" s="10" t="str">
        <f>TEXT(WEEKDAY(DATE(CalendarYear,7,31),1),"aaa")</f>
        <v>三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COUNTA(_7_月[[#This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>
        <f>COUNTA(_7_月[[#This Row],[1]:[31]])</f>
        <v>0</v>
      </c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COUNTA(_7_月[[#This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COUNTA(_7_月[[#This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COUNTA(_7_月[[#This Row],[1]:[31]])</f>
        <v>0</v>
      </c>
    </row>
    <row r="22" ht="28.95" customHeight="1" spans="2:34">
      <c r="B22" s="14" t="str">
        <f>MonthName&amp;"汇总"</f>
        <v>7 月汇总</v>
      </c>
      <c r="C22" s="15">
        <f>SUBTOTAL(103,_7_月[1])</f>
        <v>0</v>
      </c>
      <c r="D22" s="15">
        <f>SUBTOTAL(103,_7_月[2])</f>
        <v>0</v>
      </c>
      <c r="E22" s="15">
        <f>SUBTOTAL(103,_7_月[3])</f>
        <v>0</v>
      </c>
      <c r="F22" s="15">
        <f>SUBTOTAL(103,_7_月[4])</f>
        <v>0</v>
      </c>
      <c r="G22" s="15">
        <f>SUBTOTAL(103,_7_月[5])</f>
        <v>0</v>
      </c>
      <c r="H22" s="15">
        <f>SUBTOTAL(103,_7_月[6])</f>
        <v>0</v>
      </c>
      <c r="I22" s="15">
        <f>SUBTOTAL(103,_7_月[7])</f>
        <v>0</v>
      </c>
      <c r="J22" s="15">
        <f>SUBTOTAL(103,_7_月[8])</f>
        <v>0</v>
      </c>
      <c r="K22" s="15">
        <f>SUBTOTAL(103,_7_月[9])</f>
        <v>0</v>
      </c>
      <c r="L22" s="15">
        <f>SUBTOTAL(103,_7_月[10])</f>
        <v>0</v>
      </c>
      <c r="M22" s="15">
        <f>SUBTOTAL(103,_7_月[11])</f>
        <v>0</v>
      </c>
      <c r="N22" s="15">
        <f>SUBTOTAL(103,_7_月[12])</f>
        <v>0</v>
      </c>
      <c r="O22" s="15">
        <f>SUBTOTAL(103,_7_月[13])</f>
        <v>0</v>
      </c>
      <c r="P22" s="15">
        <f>SUBTOTAL(103,_7_月[14])</f>
        <v>0</v>
      </c>
      <c r="Q22" s="15">
        <f>SUBTOTAL(103,_7_月[15])</f>
        <v>0</v>
      </c>
      <c r="R22" s="15">
        <f>SUBTOTAL(103,_7_月[16])</f>
        <v>0</v>
      </c>
      <c r="S22" s="15">
        <f>SUBTOTAL(103,_7_月[17])</f>
        <v>0</v>
      </c>
      <c r="T22" s="15">
        <f>SUBTOTAL(103,_7_月[18])</f>
        <v>0</v>
      </c>
      <c r="U22" s="15">
        <f>SUBTOTAL(103,_7_月[19])</f>
        <v>0</v>
      </c>
      <c r="V22" s="15">
        <f>SUBTOTAL(103,_7_月[20])</f>
        <v>0</v>
      </c>
      <c r="W22" s="15">
        <f>SUBTOTAL(103,_7_月[21])</f>
        <v>0</v>
      </c>
      <c r="X22" s="15">
        <f>SUBTOTAL(103,_7_月[22])</f>
        <v>0</v>
      </c>
      <c r="Y22" s="15">
        <f>SUBTOTAL(103,_7_月[23])</f>
        <v>0</v>
      </c>
      <c r="Z22" s="15">
        <f>SUBTOTAL(103,_7_月[24])</f>
        <v>0</v>
      </c>
      <c r="AA22" s="15">
        <f>SUBTOTAL(103,_7_月[25])</f>
        <v>0</v>
      </c>
      <c r="AB22" s="15">
        <f>SUBTOTAL(103,_7_月[26])</f>
        <v>0</v>
      </c>
      <c r="AC22" s="15">
        <f>SUBTOTAL(103,_7_月[27])</f>
        <v>0</v>
      </c>
      <c r="AD22" s="15">
        <f>SUBTOTAL(103,_7_月[28])</f>
        <v>0</v>
      </c>
      <c r="AE22" s="15">
        <f>SUBTOTAL(103,_7_月[29])</f>
        <v>0</v>
      </c>
      <c r="AF22" s="15">
        <f>SUBTOTAL(109,_7_月[30])</f>
        <v>0</v>
      </c>
      <c r="AG22" s="15">
        <f>SUBTOTAL(109,_7_月[31])</f>
        <v>0</v>
      </c>
      <c r="AH22" s="15">
        <f>SUBTOTAL(109,_7_月[总天数])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{c8143257-735d-4950-9005-d7e34121171a}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字母“C”表示因事假缺勤" sqref="C2"/>
    <dataValidation allowBlank="1" showInputMessage="1" showErrorMessage="1" prompt="在此工作表中跟踪 7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8 B19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1" name="Drop Down 3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8143257-735d-4950-9005-d7e34121171a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749992370372631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56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TEXT(WEEKDAY(DATE(CalendarYear,8,1),1),"aaa")</f>
        <v>四</v>
      </c>
      <c r="D5" s="10" t="str">
        <f>TEXT(WEEKDAY(DATE(CalendarYear,8,2),1),"aaa")</f>
        <v>五</v>
      </c>
      <c r="E5" s="10" t="str">
        <f>TEXT(WEEKDAY(DATE(CalendarYear,8,3),1),"aaa")</f>
        <v>六</v>
      </c>
      <c r="F5" s="10" t="str">
        <f>TEXT(WEEKDAY(DATE(CalendarYear,8,4),1),"aaa")</f>
        <v>日</v>
      </c>
      <c r="G5" s="10" t="str">
        <f>TEXT(WEEKDAY(DATE(CalendarYear,8,5),1),"aaa")</f>
        <v>一</v>
      </c>
      <c r="H5" s="10" t="str">
        <f>TEXT(WEEKDAY(DATE(CalendarYear,8,6),1),"aaa")</f>
        <v>二</v>
      </c>
      <c r="I5" s="10" t="str">
        <f>TEXT(WEEKDAY(DATE(CalendarYear,8,7),1),"aaa")</f>
        <v>三</v>
      </c>
      <c r="J5" s="10" t="str">
        <f>TEXT(WEEKDAY(DATE(CalendarYear,8,8),1),"aaa")</f>
        <v>四</v>
      </c>
      <c r="K5" s="10" t="str">
        <f>TEXT(WEEKDAY(DATE(CalendarYear,8,9),1),"aaa")</f>
        <v>五</v>
      </c>
      <c r="L5" s="10" t="str">
        <f>TEXT(WEEKDAY(DATE(CalendarYear,8,10),1),"aaa")</f>
        <v>六</v>
      </c>
      <c r="M5" s="10" t="str">
        <f>TEXT(WEEKDAY(DATE(CalendarYear,8,11),1),"aaa")</f>
        <v>日</v>
      </c>
      <c r="N5" s="10" t="str">
        <f>TEXT(WEEKDAY(DATE(CalendarYear,8,12),1),"aaa")</f>
        <v>一</v>
      </c>
      <c r="O5" s="10" t="str">
        <f>TEXT(WEEKDAY(DATE(CalendarYear,8,13),1),"aaa")</f>
        <v>二</v>
      </c>
      <c r="P5" s="10" t="str">
        <f>TEXT(WEEKDAY(DATE(CalendarYear,8,14),1),"aaa")</f>
        <v>三</v>
      </c>
      <c r="Q5" s="10" t="str">
        <f>TEXT(WEEKDAY(DATE(CalendarYear,8,15),1),"aaa")</f>
        <v>四</v>
      </c>
      <c r="R5" s="10" t="str">
        <f>TEXT(WEEKDAY(DATE(CalendarYear,8,16),1),"aaa")</f>
        <v>五</v>
      </c>
      <c r="S5" s="10" t="str">
        <f>TEXT(WEEKDAY(DATE(CalendarYear,8,17),1),"aaa")</f>
        <v>六</v>
      </c>
      <c r="T5" s="10" t="str">
        <f>TEXT(WEEKDAY(DATE(CalendarYear,8,18),1),"aaa")</f>
        <v>日</v>
      </c>
      <c r="U5" s="10" t="str">
        <f>TEXT(WEEKDAY(DATE(CalendarYear,8,19),1),"aaa")</f>
        <v>一</v>
      </c>
      <c r="V5" s="10" t="str">
        <f>TEXT(WEEKDAY(DATE(CalendarYear,8,20),1),"aaa")</f>
        <v>二</v>
      </c>
      <c r="W5" s="10" t="str">
        <f>TEXT(WEEKDAY(DATE(CalendarYear,8,21),1),"aaa")</f>
        <v>三</v>
      </c>
      <c r="X5" s="10" t="str">
        <f>TEXT(WEEKDAY(DATE(CalendarYear,8,22),1),"aaa")</f>
        <v>四</v>
      </c>
      <c r="Y5" s="10" t="str">
        <f>TEXT(WEEKDAY(DATE(CalendarYear,8,23),1),"aaa")</f>
        <v>五</v>
      </c>
      <c r="Z5" s="10" t="str">
        <f>TEXT(WEEKDAY(DATE(CalendarYear,8,24),1),"aaa")</f>
        <v>六</v>
      </c>
      <c r="AA5" s="10" t="str">
        <f>TEXT(WEEKDAY(DATE(CalendarYear,8,25),1),"aaa")</f>
        <v>日</v>
      </c>
      <c r="AB5" s="10" t="str">
        <f>TEXT(WEEKDAY(DATE(CalendarYear,8,26),1),"aaa")</f>
        <v>一</v>
      </c>
      <c r="AC5" s="10" t="str">
        <f>TEXT(WEEKDAY(DATE(CalendarYear,8,27),1),"aaa")</f>
        <v>二</v>
      </c>
      <c r="AD5" s="10" t="str">
        <f>TEXT(WEEKDAY(DATE(CalendarYear,8,28),1),"aaa")</f>
        <v>三</v>
      </c>
      <c r="AE5" s="10" t="str">
        <f>TEXT(WEEKDAY(DATE(CalendarYear,8,29),1),"aaa")</f>
        <v>四</v>
      </c>
      <c r="AF5" s="10" t="str">
        <f>TEXT(WEEKDAY(DATE(CalendarYear,8,30),1),"aaa")</f>
        <v>五</v>
      </c>
      <c r="AG5" s="10" t="str">
        <f>TEXT(WEEKDAY(DATE(CalendarYear,8,31),1),"aaa")</f>
        <v>六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COUNTA(_8_月[[#This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>
        <f>COUNTA(_8_月[[#This Row],[1]:[31]])</f>
        <v>0</v>
      </c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COUNTA(_8_月[[#This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COUNTA(_8_月[[#This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COUNTA(_8_月[[#This Row],[1]:[31]])</f>
        <v>0</v>
      </c>
    </row>
    <row r="22" ht="28.95" customHeight="1" spans="2:34">
      <c r="B22" s="14" t="str">
        <f>MonthName&amp;"汇总"</f>
        <v>8 月汇总</v>
      </c>
      <c r="C22" s="15">
        <f>SUBTOTAL(103,_8_月[1])</f>
        <v>0</v>
      </c>
      <c r="D22" s="15">
        <f>SUBTOTAL(103,_8_月[2])</f>
        <v>0</v>
      </c>
      <c r="E22" s="15">
        <f>SUBTOTAL(103,_8_月[3])</f>
        <v>0</v>
      </c>
      <c r="F22" s="15">
        <f>SUBTOTAL(103,_8_月[4])</f>
        <v>0</v>
      </c>
      <c r="G22" s="15">
        <f>SUBTOTAL(103,_8_月[5])</f>
        <v>0</v>
      </c>
      <c r="H22" s="15">
        <f>SUBTOTAL(103,_8_月[6])</f>
        <v>0</v>
      </c>
      <c r="I22" s="15">
        <f>SUBTOTAL(103,_8_月[7])</f>
        <v>0</v>
      </c>
      <c r="J22" s="15">
        <f>SUBTOTAL(103,_8_月[8])</f>
        <v>0</v>
      </c>
      <c r="K22" s="15">
        <f>SUBTOTAL(103,_8_月[9])</f>
        <v>0</v>
      </c>
      <c r="L22" s="15">
        <f>SUBTOTAL(103,_8_月[10])</f>
        <v>0</v>
      </c>
      <c r="M22" s="15">
        <f>SUBTOTAL(103,_8_月[11])</f>
        <v>0</v>
      </c>
      <c r="N22" s="15">
        <f>SUBTOTAL(103,_8_月[12])</f>
        <v>0</v>
      </c>
      <c r="O22" s="15">
        <f>SUBTOTAL(103,_8_月[13])</f>
        <v>0</v>
      </c>
      <c r="P22" s="15">
        <f>SUBTOTAL(103,_8_月[14])</f>
        <v>0</v>
      </c>
      <c r="Q22" s="15">
        <f>SUBTOTAL(103,_8_月[15])</f>
        <v>0</v>
      </c>
      <c r="R22" s="15">
        <f>SUBTOTAL(103,_8_月[16])</f>
        <v>0</v>
      </c>
      <c r="S22" s="15">
        <f>SUBTOTAL(103,_8_月[17])</f>
        <v>0</v>
      </c>
      <c r="T22" s="15">
        <f>SUBTOTAL(103,_8_月[18])</f>
        <v>0</v>
      </c>
      <c r="U22" s="15">
        <f>SUBTOTAL(103,_8_月[19])</f>
        <v>0</v>
      </c>
      <c r="V22" s="15">
        <f>SUBTOTAL(103,_8_月[20])</f>
        <v>0</v>
      </c>
      <c r="W22" s="15">
        <f>SUBTOTAL(103,_8_月[21])</f>
        <v>0</v>
      </c>
      <c r="X22" s="15">
        <f>SUBTOTAL(103,_8_月[22])</f>
        <v>0</v>
      </c>
      <c r="Y22" s="15">
        <f>SUBTOTAL(103,_8_月[23])</f>
        <v>0</v>
      </c>
      <c r="Z22" s="15">
        <f>SUBTOTAL(103,_8_月[24])</f>
        <v>0</v>
      </c>
      <c r="AA22" s="15">
        <f>SUBTOTAL(103,_8_月[25])</f>
        <v>0</v>
      </c>
      <c r="AB22" s="15">
        <f>SUBTOTAL(103,_8_月[26])</f>
        <v>0</v>
      </c>
      <c r="AC22" s="15">
        <f>SUBTOTAL(103,_8_月[27])</f>
        <v>0</v>
      </c>
      <c r="AD22" s="15">
        <f>SUBTOTAL(103,_8_月[28])</f>
        <v>0</v>
      </c>
      <c r="AE22" s="15">
        <f>SUBTOTAL(103,_8_月[29])</f>
        <v>0</v>
      </c>
      <c r="AF22" s="15">
        <f>SUBTOTAL(109,_8_月[30])</f>
        <v>0</v>
      </c>
      <c r="AG22" s="15">
        <f>SUBTOTAL(109,_8_月[31])</f>
        <v>0</v>
      </c>
      <c r="AH22" s="15">
        <f>SUBTOTAL(109,_8_月[总天数])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{d9f1c29d-7a51-4ff5-9ce0-08824dd18658}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在此工作表中跟踪 8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8 B19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name="Drop Down 2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9f1c29d-7a51-4ff5-9ce0-08824dd18658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499984740745262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57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TEXT(WEEKDAY(DATE(CalendarYear,9,1),1),"aaa")</f>
        <v>日</v>
      </c>
      <c r="D5" s="10" t="str">
        <f>TEXT(WEEKDAY(DATE(CalendarYear,9,2),1),"aaa")</f>
        <v>一</v>
      </c>
      <c r="E5" s="10" t="str">
        <f>TEXT(WEEKDAY(DATE(CalendarYear,9,3),1),"aaa")</f>
        <v>二</v>
      </c>
      <c r="F5" s="10" t="str">
        <f>TEXT(WEEKDAY(DATE(CalendarYear,9,4),1),"aaa")</f>
        <v>三</v>
      </c>
      <c r="G5" s="10" t="str">
        <f>TEXT(WEEKDAY(DATE(CalendarYear,9,5),1),"aaa")</f>
        <v>四</v>
      </c>
      <c r="H5" s="10" t="str">
        <f>TEXT(WEEKDAY(DATE(CalendarYear,9,6),1),"aaa")</f>
        <v>五</v>
      </c>
      <c r="I5" s="10" t="str">
        <f>TEXT(WEEKDAY(DATE(CalendarYear,9,7),1),"aaa")</f>
        <v>六</v>
      </c>
      <c r="J5" s="10" t="str">
        <f>TEXT(WEEKDAY(DATE(CalendarYear,9,8),1),"aaa")</f>
        <v>日</v>
      </c>
      <c r="K5" s="10" t="str">
        <f>TEXT(WEEKDAY(DATE(CalendarYear,9,9),1),"aaa")</f>
        <v>一</v>
      </c>
      <c r="L5" s="10" t="str">
        <f>TEXT(WEEKDAY(DATE(CalendarYear,9,10),1),"aaa")</f>
        <v>二</v>
      </c>
      <c r="M5" s="10" t="str">
        <f>TEXT(WEEKDAY(DATE(CalendarYear,9,11),1),"aaa")</f>
        <v>三</v>
      </c>
      <c r="N5" s="10" t="str">
        <f>TEXT(WEEKDAY(DATE(CalendarYear,9,12),1),"aaa")</f>
        <v>四</v>
      </c>
      <c r="O5" s="10" t="str">
        <f>TEXT(WEEKDAY(DATE(CalendarYear,9,13),1),"aaa")</f>
        <v>五</v>
      </c>
      <c r="P5" s="10" t="str">
        <f>TEXT(WEEKDAY(DATE(CalendarYear,9,14),1),"aaa")</f>
        <v>六</v>
      </c>
      <c r="Q5" s="10" t="str">
        <f>TEXT(WEEKDAY(DATE(CalendarYear,9,15),1),"aaa")</f>
        <v>日</v>
      </c>
      <c r="R5" s="10" t="str">
        <f>TEXT(WEEKDAY(DATE(CalendarYear,9,16),1),"aaa")</f>
        <v>一</v>
      </c>
      <c r="S5" s="10" t="str">
        <f>TEXT(WEEKDAY(DATE(CalendarYear,9,17),1),"aaa")</f>
        <v>二</v>
      </c>
      <c r="T5" s="10" t="str">
        <f>TEXT(WEEKDAY(DATE(CalendarYear,9,18),1),"aaa")</f>
        <v>三</v>
      </c>
      <c r="U5" s="10" t="str">
        <f>TEXT(WEEKDAY(DATE(CalendarYear,9,19),1),"aaa")</f>
        <v>四</v>
      </c>
      <c r="V5" s="10" t="str">
        <f>TEXT(WEEKDAY(DATE(CalendarYear,9,20),1),"aaa")</f>
        <v>五</v>
      </c>
      <c r="W5" s="10" t="str">
        <f>TEXT(WEEKDAY(DATE(CalendarYear,9,21),1),"aaa")</f>
        <v>六</v>
      </c>
      <c r="X5" s="10" t="str">
        <f>TEXT(WEEKDAY(DATE(CalendarYear,9,22),1),"aaa")</f>
        <v>日</v>
      </c>
      <c r="Y5" s="10" t="str">
        <f>TEXT(WEEKDAY(DATE(CalendarYear,9,23),1),"aaa")</f>
        <v>一</v>
      </c>
      <c r="Z5" s="10" t="str">
        <f>TEXT(WEEKDAY(DATE(CalendarYear,9,24),1),"aaa")</f>
        <v>二</v>
      </c>
      <c r="AA5" s="10" t="str">
        <f>TEXT(WEEKDAY(DATE(CalendarYear,9,25),1),"aaa")</f>
        <v>三</v>
      </c>
      <c r="AB5" s="10" t="str">
        <f>TEXT(WEEKDAY(DATE(CalendarYear,9,26),1),"aaa")</f>
        <v>四</v>
      </c>
      <c r="AC5" s="10" t="str">
        <f>TEXT(WEEKDAY(DATE(CalendarYear,9,27),1),"aaa")</f>
        <v>五</v>
      </c>
      <c r="AD5" s="10" t="str">
        <f>TEXT(WEEKDAY(DATE(CalendarYear,9,28),1),"aaa")</f>
        <v>六</v>
      </c>
      <c r="AE5" s="10" t="str">
        <f>TEXT(WEEKDAY(DATE(CalendarYear,9,29),1),"aaa")</f>
        <v>日</v>
      </c>
      <c r="AF5" s="10" t="str">
        <f>TEXT(WEEKDAY(DATE(CalendarYear,9,30),1),"aaa")</f>
        <v>一</v>
      </c>
      <c r="AG5" s="10"/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COUNTA(_9_月[[#This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>
        <f>COUNTA(_9_月[[#This Row],[1]:[31]])</f>
        <v>0</v>
      </c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COUNTA(_9_月[[#This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COUNTA(_9_月[[#This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COUNTA(_9_月[[#This Row],[1]:[31]])</f>
        <v>0</v>
      </c>
    </row>
    <row r="22" ht="28.95" customHeight="1" spans="2:34">
      <c r="B22" s="14" t="str">
        <f>MonthName&amp;"汇总"</f>
        <v>9 月汇总</v>
      </c>
      <c r="C22" s="15">
        <f>SUBTOTAL(103,_9_月[1])</f>
        <v>0</v>
      </c>
      <c r="D22" s="15">
        <f>SUBTOTAL(103,_9_月[2])</f>
        <v>0</v>
      </c>
      <c r="E22" s="15">
        <f>SUBTOTAL(103,_9_月[3])</f>
        <v>0</v>
      </c>
      <c r="F22" s="15">
        <f>SUBTOTAL(103,_9_月[4])</f>
        <v>0</v>
      </c>
      <c r="G22" s="15">
        <f>SUBTOTAL(103,_9_月[5])</f>
        <v>0</v>
      </c>
      <c r="H22" s="15">
        <f>SUBTOTAL(103,_9_月[6])</f>
        <v>0</v>
      </c>
      <c r="I22" s="15">
        <f>SUBTOTAL(103,_9_月[7])</f>
        <v>0</v>
      </c>
      <c r="J22" s="15">
        <f>SUBTOTAL(103,_9_月[8])</f>
        <v>0</v>
      </c>
      <c r="K22" s="15">
        <f>SUBTOTAL(103,_9_月[9])</f>
        <v>0</v>
      </c>
      <c r="L22" s="15">
        <f>SUBTOTAL(103,_9_月[10])</f>
        <v>0</v>
      </c>
      <c r="M22" s="15">
        <f>SUBTOTAL(103,_9_月[11])</f>
        <v>0</v>
      </c>
      <c r="N22" s="15">
        <f>SUBTOTAL(103,_9_月[12])</f>
        <v>0</v>
      </c>
      <c r="O22" s="15">
        <f>SUBTOTAL(103,_9_月[13])</f>
        <v>0</v>
      </c>
      <c r="P22" s="15">
        <f>SUBTOTAL(103,_9_月[14])</f>
        <v>0</v>
      </c>
      <c r="Q22" s="15">
        <f>SUBTOTAL(103,_9_月[15])</f>
        <v>0</v>
      </c>
      <c r="R22" s="15">
        <f>SUBTOTAL(103,_9_月[16])</f>
        <v>0</v>
      </c>
      <c r="S22" s="15">
        <f>SUBTOTAL(103,_9_月[17])</f>
        <v>0</v>
      </c>
      <c r="T22" s="15">
        <f>SUBTOTAL(103,_9_月[18])</f>
        <v>0</v>
      </c>
      <c r="U22" s="15">
        <f>SUBTOTAL(103,_9_月[19])</f>
        <v>0</v>
      </c>
      <c r="V22" s="15">
        <f>SUBTOTAL(103,_9_月[20])</f>
        <v>0</v>
      </c>
      <c r="W22" s="15">
        <f>SUBTOTAL(103,_9_月[21])</f>
        <v>0</v>
      </c>
      <c r="X22" s="15">
        <f>SUBTOTAL(103,_9_月[22])</f>
        <v>0</v>
      </c>
      <c r="Y22" s="15">
        <f>SUBTOTAL(103,_9_月[23])</f>
        <v>0</v>
      </c>
      <c r="Z22" s="15">
        <f>SUBTOTAL(103,_9_月[24])</f>
        <v>0</v>
      </c>
      <c r="AA22" s="15">
        <f>SUBTOTAL(103,_9_月[25])</f>
        <v>0</v>
      </c>
      <c r="AB22" s="15">
        <f>SUBTOTAL(103,_9_月[26])</f>
        <v>0</v>
      </c>
      <c r="AC22" s="15">
        <f>SUBTOTAL(103,_9_月[27])</f>
        <v>0</v>
      </c>
      <c r="AD22" s="15">
        <f>SUBTOTAL(103,_9_月[28])</f>
        <v>0</v>
      </c>
      <c r="AE22" s="15">
        <f>SUBTOTAL(103,_9_月[29])</f>
        <v>0</v>
      </c>
      <c r="AF22" s="15">
        <f>SUBTOTAL(109,_9_月[30])</f>
        <v>0</v>
      </c>
      <c r="AG22" s="15">
        <f>SUBTOTAL(109,_9_月[31])</f>
        <v>0</v>
      </c>
      <c r="AH22" s="15">
        <f>SUBTOTAL(109,_9_月[总天数])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{50b55dc2-94ae-4a46-936a-1807a7112e8b}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在此工作表中跟踪 9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8 B19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8" name="Drop Down 2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b55dc2-94ae-4a46-936a-1807a7112e8b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249977111117893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58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TEXT(WEEKDAY(DATE(CalendarYear,10,1),1),"aaa")</f>
        <v>二</v>
      </c>
      <c r="D5" s="10" t="str">
        <f>TEXT(WEEKDAY(DATE(CalendarYear,10,2),1),"aaa")</f>
        <v>三</v>
      </c>
      <c r="E5" s="10" t="str">
        <f>TEXT(WEEKDAY(DATE(CalendarYear,10,3),1),"aaa")</f>
        <v>四</v>
      </c>
      <c r="F5" s="10" t="str">
        <f>TEXT(WEEKDAY(DATE(CalendarYear,10,4),1),"aaa")</f>
        <v>五</v>
      </c>
      <c r="G5" s="10" t="str">
        <f>TEXT(WEEKDAY(DATE(CalendarYear,10,5),1),"aaa")</f>
        <v>六</v>
      </c>
      <c r="H5" s="10" t="str">
        <f>TEXT(WEEKDAY(DATE(CalendarYear,10,6),1),"aaa")</f>
        <v>日</v>
      </c>
      <c r="I5" s="10" t="str">
        <f>TEXT(WEEKDAY(DATE(CalendarYear,10,7),1),"aaa")</f>
        <v>一</v>
      </c>
      <c r="J5" s="10" t="str">
        <f>TEXT(WEEKDAY(DATE(CalendarYear,10,8),1),"aaa")</f>
        <v>二</v>
      </c>
      <c r="K5" s="10" t="str">
        <f>TEXT(WEEKDAY(DATE(CalendarYear,10,9),1),"aaa")</f>
        <v>三</v>
      </c>
      <c r="L5" s="10" t="str">
        <f>TEXT(WEEKDAY(DATE(CalendarYear,10,10),1),"aaa")</f>
        <v>四</v>
      </c>
      <c r="M5" s="10" t="str">
        <f>TEXT(WEEKDAY(DATE(CalendarYear,10,11),1),"aaa")</f>
        <v>五</v>
      </c>
      <c r="N5" s="10" t="str">
        <f>TEXT(WEEKDAY(DATE(CalendarYear,10,12),1),"aaa")</f>
        <v>六</v>
      </c>
      <c r="O5" s="10" t="str">
        <f>TEXT(WEEKDAY(DATE(CalendarYear,10,13),1),"aaa")</f>
        <v>日</v>
      </c>
      <c r="P5" s="10" t="str">
        <f>TEXT(WEEKDAY(DATE(CalendarYear,10,14),1),"aaa")</f>
        <v>一</v>
      </c>
      <c r="Q5" s="10" t="str">
        <f>TEXT(WEEKDAY(DATE(CalendarYear,10,15),1),"aaa")</f>
        <v>二</v>
      </c>
      <c r="R5" s="10" t="str">
        <f>TEXT(WEEKDAY(DATE(CalendarYear,10,16),1),"aaa")</f>
        <v>三</v>
      </c>
      <c r="S5" s="10" t="str">
        <f>TEXT(WEEKDAY(DATE(CalendarYear,10,17),1),"aaa")</f>
        <v>四</v>
      </c>
      <c r="T5" s="10" t="str">
        <f>TEXT(WEEKDAY(DATE(CalendarYear,10,18),1),"aaa")</f>
        <v>五</v>
      </c>
      <c r="U5" s="10" t="str">
        <f>TEXT(WEEKDAY(DATE(CalendarYear,10,19),1),"aaa")</f>
        <v>六</v>
      </c>
      <c r="V5" s="10" t="str">
        <f>TEXT(WEEKDAY(DATE(CalendarYear,10,20),1),"aaa")</f>
        <v>日</v>
      </c>
      <c r="W5" s="10" t="str">
        <f>TEXT(WEEKDAY(DATE(CalendarYear,10,21),1),"aaa")</f>
        <v>一</v>
      </c>
      <c r="X5" s="10" t="str">
        <f>TEXT(WEEKDAY(DATE(CalendarYear,10,22),1),"aaa")</f>
        <v>二</v>
      </c>
      <c r="Y5" s="10" t="str">
        <f>TEXT(WEEKDAY(DATE(CalendarYear,10,23),1),"aaa")</f>
        <v>三</v>
      </c>
      <c r="Z5" s="10" t="str">
        <f>TEXT(WEEKDAY(DATE(CalendarYear,10,24),1),"aaa")</f>
        <v>四</v>
      </c>
      <c r="AA5" s="10" t="str">
        <f>TEXT(WEEKDAY(DATE(CalendarYear,10,25),1),"aaa")</f>
        <v>五</v>
      </c>
      <c r="AB5" s="10" t="str">
        <f>TEXT(WEEKDAY(DATE(CalendarYear,10,26),1),"aaa")</f>
        <v>六</v>
      </c>
      <c r="AC5" s="10" t="str">
        <f>TEXT(WEEKDAY(DATE(CalendarYear,10,27),1),"aaa")</f>
        <v>日</v>
      </c>
      <c r="AD5" s="10" t="str">
        <f>TEXT(WEEKDAY(DATE(CalendarYear,10,28),1),"aaa")</f>
        <v>一</v>
      </c>
      <c r="AE5" s="10" t="str">
        <f>TEXT(WEEKDAY(DATE(CalendarYear,10,29),1),"aaa")</f>
        <v>二</v>
      </c>
      <c r="AF5" s="10" t="str">
        <f>TEXT(WEEKDAY(DATE(CalendarYear,10,30),1),"aaa")</f>
        <v>三</v>
      </c>
      <c r="AG5" s="10" t="str">
        <f>TEXT(WEEKDAY(DATE(CalendarYear,10,31),1),"aaa")</f>
        <v>四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COUNTA(_10_月[[#This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>
        <f>COUNTA(_10_月[[#This Row],[1]:[31]])</f>
        <v>0</v>
      </c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COUNTA(_10_月[[#This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COUNTA(_10_月[[#This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COUNTA(_10_月[[#This Row],[1]:[31]])</f>
        <v>0</v>
      </c>
    </row>
    <row r="22" ht="28.95" customHeight="1" spans="2:34">
      <c r="B22" s="14" t="str">
        <f>MonthName&amp;"汇总"</f>
        <v>10 月汇总</v>
      </c>
      <c r="C22" s="15">
        <f>SUBTOTAL(103,_10_月[1])</f>
        <v>0</v>
      </c>
      <c r="D22" s="15">
        <f>SUBTOTAL(103,_10_月[2])</f>
        <v>0</v>
      </c>
      <c r="E22" s="15">
        <f>SUBTOTAL(103,_10_月[3])</f>
        <v>0</v>
      </c>
      <c r="F22" s="15">
        <f>SUBTOTAL(103,_10_月[4])</f>
        <v>0</v>
      </c>
      <c r="G22" s="15">
        <f>SUBTOTAL(103,_10_月[5])</f>
        <v>0</v>
      </c>
      <c r="H22" s="15">
        <f>SUBTOTAL(103,_10_月[6])</f>
        <v>0</v>
      </c>
      <c r="I22" s="15">
        <f>SUBTOTAL(103,_10_月[7])</f>
        <v>0</v>
      </c>
      <c r="J22" s="15">
        <f>SUBTOTAL(103,_10_月[8])</f>
        <v>0</v>
      </c>
      <c r="K22" s="15">
        <f>SUBTOTAL(103,_10_月[9])</f>
        <v>0</v>
      </c>
      <c r="L22" s="15">
        <f>SUBTOTAL(103,_10_月[10])</f>
        <v>0</v>
      </c>
      <c r="M22" s="15">
        <f>SUBTOTAL(103,_10_月[11])</f>
        <v>0</v>
      </c>
      <c r="N22" s="15">
        <f>SUBTOTAL(103,_10_月[12])</f>
        <v>0</v>
      </c>
      <c r="O22" s="15">
        <f>SUBTOTAL(103,_10_月[13])</f>
        <v>0</v>
      </c>
      <c r="P22" s="15">
        <f>SUBTOTAL(103,_10_月[14])</f>
        <v>0</v>
      </c>
      <c r="Q22" s="15">
        <f>SUBTOTAL(103,_10_月[15])</f>
        <v>0</v>
      </c>
      <c r="R22" s="15">
        <f>SUBTOTAL(103,_10_月[16])</f>
        <v>0</v>
      </c>
      <c r="S22" s="15">
        <f>SUBTOTAL(103,_10_月[17])</f>
        <v>0</v>
      </c>
      <c r="T22" s="15">
        <f>SUBTOTAL(103,_10_月[18])</f>
        <v>0</v>
      </c>
      <c r="U22" s="15">
        <f>SUBTOTAL(103,_10_月[19])</f>
        <v>0</v>
      </c>
      <c r="V22" s="15">
        <f>SUBTOTAL(103,_10_月[20])</f>
        <v>0</v>
      </c>
      <c r="W22" s="15">
        <f>SUBTOTAL(103,_10_月[21])</f>
        <v>0</v>
      </c>
      <c r="X22" s="15">
        <f>SUBTOTAL(103,_10_月[22])</f>
        <v>0</v>
      </c>
      <c r="Y22" s="15">
        <f>SUBTOTAL(103,_10_月[23])</f>
        <v>0</v>
      </c>
      <c r="Z22" s="15">
        <f>SUBTOTAL(103,_10_月[24])</f>
        <v>0</v>
      </c>
      <c r="AA22" s="15">
        <f>SUBTOTAL(103,_10_月[25])</f>
        <v>0</v>
      </c>
      <c r="AB22" s="15">
        <f>SUBTOTAL(103,_10_月[26])</f>
        <v>0</v>
      </c>
      <c r="AC22" s="15">
        <f>SUBTOTAL(103,_10_月[27])</f>
        <v>0</v>
      </c>
      <c r="AD22" s="15">
        <f>SUBTOTAL(103,_10_月[28])</f>
        <v>0</v>
      </c>
      <c r="AE22" s="15">
        <f>SUBTOTAL(103,_10_月[29])</f>
        <v>0</v>
      </c>
      <c r="AF22" s="15">
        <f>SUBTOTAL(109,_10_月[30])</f>
        <v>0</v>
      </c>
      <c r="AG22" s="15">
        <f>SUBTOTAL(109,_10_月[31])</f>
        <v>0</v>
      </c>
      <c r="AH22" s="15">
        <f>SUBTOTAL(109,_10_月[总天数])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{05cc8314-0fe9-40df-bb2e-4a683bbb300e}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在此工作表中跟踪 10 月的缺勤情况" sqref="A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 B8:B17 B18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name="Drop Down 2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cc8314-0fe9-40df-bb2e-4a683bbb300e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 tint="-0.249977111117893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59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TEXT(WEEKDAY(DATE(CalendarYear,11,1),1),"aaa")</f>
        <v>五</v>
      </c>
      <c r="D5" s="10" t="str">
        <f>TEXT(WEEKDAY(DATE(CalendarYear,11,2),1),"aaa")</f>
        <v>六</v>
      </c>
      <c r="E5" s="10" t="str">
        <f>TEXT(WEEKDAY(DATE(CalendarYear,11,3),1),"aaa")</f>
        <v>日</v>
      </c>
      <c r="F5" s="10" t="str">
        <f>TEXT(WEEKDAY(DATE(CalendarYear,11,4),1),"aaa")</f>
        <v>一</v>
      </c>
      <c r="G5" s="10" t="str">
        <f>TEXT(WEEKDAY(DATE(CalendarYear,11,5),1),"aaa")</f>
        <v>二</v>
      </c>
      <c r="H5" s="10" t="str">
        <f>TEXT(WEEKDAY(DATE(CalendarYear,11,6),1),"aaa")</f>
        <v>三</v>
      </c>
      <c r="I5" s="10" t="str">
        <f>TEXT(WEEKDAY(DATE(CalendarYear,11,7),1),"aaa")</f>
        <v>四</v>
      </c>
      <c r="J5" s="10" t="str">
        <f>TEXT(WEEKDAY(DATE(CalendarYear,11,8),1),"aaa")</f>
        <v>五</v>
      </c>
      <c r="K5" s="10" t="str">
        <f>TEXT(WEEKDAY(DATE(CalendarYear,11,9),1),"aaa")</f>
        <v>六</v>
      </c>
      <c r="L5" s="10" t="str">
        <f>TEXT(WEEKDAY(DATE(CalendarYear,11,10),1),"aaa")</f>
        <v>日</v>
      </c>
      <c r="M5" s="10" t="str">
        <f>TEXT(WEEKDAY(DATE(CalendarYear,11,11),1),"aaa")</f>
        <v>一</v>
      </c>
      <c r="N5" s="10" t="str">
        <f>TEXT(WEEKDAY(DATE(CalendarYear,11,12),1),"aaa")</f>
        <v>二</v>
      </c>
      <c r="O5" s="10" t="str">
        <f>TEXT(WEEKDAY(DATE(CalendarYear,11,13),1),"aaa")</f>
        <v>三</v>
      </c>
      <c r="P5" s="10" t="str">
        <f>TEXT(WEEKDAY(DATE(CalendarYear,11,14),1),"aaa")</f>
        <v>四</v>
      </c>
      <c r="Q5" s="10" t="str">
        <f>TEXT(WEEKDAY(DATE(CalendarYear,11,15),1),"aaa")</f>
        <v>五</v>
      </c>
      <c r="R5" s="10" t="str">
        <f>TEXT(WEEKDAY(DATE(CalendarYear,11,16),1),"aaa")</f>
        <v>六</v>
      </c>
      <c r="S5" s="10" t="str">
        <f>TEXT(WEEKDAY(DATE(CalendarYear,11,17),1),"aaa")</f>
        <v>日</v>
      </c>
      <c r="T5" s="10" t="str">
        <f>TEXT(WEEKDAY(DATE(CalendarYear,11,18),1),"aaa")</f>
        <v>一</v>
      </c>
      <c r="U5" s="10" t="str">
        <f>TEXT(WEEKDAY(DATE(CalendarYear,11,19),1),"aaa")</f>
        <v>二</v>
      </c>
      <c r="V5" s="10" t="str">
        <f>TEXT(WEEKDAY(DATE(CalendarYear,11,20),1),"aaa")</f>
        <v>三</v>
      </c>
      <c r="W5" s="10" t="str">
        <f>TEXT(WEEKDAY(DATE(CalendarYear,11,21),1),"aaa")</f>
        <v>四</v>
      </c>
      <c r="X5" s="10" t="str">
        <f>TEXT(WEEKDAY(DATE(CalendarYear,11,22),1),"aaa")</f>
        <v>五</v>
      </c>
      <c r="Y5" s="10" t="str">
        <f>TEXT(WEEKDAY(DATE(CalendarYear,11,23),1),"aaa")</f>
        <v>六</v>
      </c>
      <c r="Z5" s="10" t="str">
        <f>TEXT(WEEKDAY(DATE(CalendarYear,11,24),1),"aaa")</f>
        <v>日</v>
      </c>
      <c r="AA5" s="10" t="str">
        <f>TEXT(WEEKDAY(DATE(CalendarYear,11,25),1),"aaa")</f>
        <v>一</v>
      </c>
      <c r="AB5" s="10" t="str">
        <f>TEXT(WEEKDAY(DATE(CalendarYear,11,26),1),"aaa")</f>
        <v>二</v>
      </c>
      <c r="AC5" s="10" t="str">
        <f>TEXT(WEEKDAY(DATE(CalendarYear,11,27),1),"aaa")</f>
        <v>三</v>
      </c>
      <c r="AD5" s="10" t="str">
        <f>TEXT(WEEKDAY(DATE(CalendarYear,11,28),1),"aaa")</f>
        <v>四</v>
      </c>
      <c r="AE5" s="10" t="str">
        <f>TEXT(WEEKDAY(DATE(CalendarYear,11,29),1),"aaa")</f>
        <v>五</v>
      </c>
      <c r="AF5" s="10" t="str">
        <f>TEXT(WEEKDAY(DATE(CalendarYear,11,30),1),"aaa")</f>
        <v>六</v>
      </c>
      <c r="AG5" s="10"/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COUNTA(_11_月[[#This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>
        <f>COUNTA(_11_月[[#This Row],[1]:[31]])</f>
        <v>0</v>
      </c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/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COUNTA(_11_月[[#This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COUNTA(_11_月[[#This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COUNTA(_11_月[[#This Row],[1]:[31]])</f>
        <v>0</v>
      </c>
    </row>
    <row r="22" ht="28.95" customHeight="1" spans="2:34">
      <c r="B22" s="14" t="str">
        <f>MonthName&amp;"汇总"</f>
        <v>11 月汇总</v>
      </c>
      <c r="C22" s="15">
        <f>SUBTOTAL(103,_11_月[1])</f>
        <v>0</v>
      </c>
      <c r="D22" s="15">
        <f>SUBTOTAL(103,_11_月[2])</f>
        <v>0</v>
      </c>
      <c r="E22" s="15">
        <f>SUBTOTAL(103,_11_月[3])</f>
        <v>0</v>
      </c>
      <c r="F22" s="15">
        <f>SUBTOTAL(103,_11_月[4])</f>
        <v>0</v>
      </c>
      <c r="G22" s="15">
        <f>SUBTOTAL(103,_11_月[5])</f>
        <v>0</v>
      </c>
      <c r="H22" s="15">
        <f>SUBTOTAL(103,_11_月[6])</f>
        <v>0</v>
      </c>
      <c r="I22" s="15">
        <f>SUBTOTAL(103,_11_月[7])</f>
        <v>0</v>
      </c>
      <c r="J22" s="15">
        <f>SUBTOTAL(103,_11_月[8])</f>
        <v>0</v>
      </c>
      <c r="K22" s="15">
        <f>SUBTOTAL(103,_11_月[9])</f>
        <v>0</v>
      </c>
      <c r="L22" s="15">
        <f>SUBTOTAL(103,_11_月[10])</f>
        <v>0</v>
      </c>
      <c r="M22" s="15">
        <f>SUBTOTAL(103,_11_月[11])</f>
        <v>0</v>
      </c>
      <c r="N22" s="15">
        <f>SUBTOTAL(103,_11_月[12])</f>
        <v>0</v>
      </c>
      <c r="O22" s="15">
        <f>SUBTOTAL(103,_11_月[13])</f>
        <v>0</v>
      </c>
      <c r="P22" s="15">
        <f>SUBTOTAL(103,_11_月[14])</f>
        <v>0</v>
      </c>
      <c r="Q22" s="15">
        <f>SUBTOTAL(103,_11_月[15])</f>
        <v>0</v>
      </c>
      <c r="R22" s="15">
        <f>SUBTOTAL(103,_11_月[16])</f>
        <v>0</v>
      </c>
      <c r="S22" s="15">
        <f>SUBTOTAL(103,_11_月[17])</f>
        <v>0</v>
      </c>
      <c r="T22" s="15">
        <f>SUBTOTAL(103,_11_月[18])</f>
        <v>0</v>
      </c>
      <c r="U22" s="15">
        <f>SUBTOTAL(103,_11_月[19])</f>
        <v>0</v>
      </c>
      <c r="V22" s="15">
        <f>SUBTOTAL(103,_11_月[20])</f>
        <v>0</v>
      </c>
      <c r="W22" s="15">
        <f>SUBTOTAL(103,_11_月[21])</f>
        <v>0</v>
      </c>
      <c r="X22" s="15">
        <f>SUBTOTAL(103,_11_月[22])</f>
        <v>0</v>
      </c>
      <c r="Y22" s="15">
        <f>SUBTOTAL(103,_11_月[23])</f>
        <v>0</v>
      </c>
      <c r="Z22" s="15">
        <f>SUBTOTAL(103,_11_月[24])</f>
        <v>0</v>
      </c>
      <c r="AA22" s="15">
        <f>SUBTOTAL(103,_11_月[25])</f>
        <v>0</v>
      </c>
      <c r="AB22" s="15">
        <f>SUBTOTAL(103,_11_月[26])</f>
        <v>0</v>
      </c>
      <c r="AC22" s="15">
        <f>SUBTOTAL(103,_11_月[27])</f>
        <v>0</v>
      </c>
      <c r="AD22" s="15">
        <f>SUBTOTAL(103,_11_月[28])</f>
        <v>0</v>
      </c>
      <c r="AE22" s="15">
        <f>SUBTOTAL(103,_11_月[29])</f>
        <v>0</v>
      </c>
      <c r="AF22" s="15">
        <f>SUBTOTAL(109,_11_月[30])</f>
        <v>0</v>
      </c>
      <c r="AG22" s="15">
        <f>SUBTOTAL(109,_11_月[31])</f>
        <v>0</v>
      </c>
      <c r="AH22" s="15">
        <f>SUBTOTAL(109,_11_月[总天数])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7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{c1f022ec-189b-49c6-a49e-1a08c86eb85e}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在此工作表中跟踪 11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在左侧输入标签以描述自定义键" sqref="M2 P2 R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:B8 B9:B18 B19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8" name="Drop Down 4" r:id="rId3">
              <controlPr print="0" defaultSize="0">
                <anchor moveWithCells="1" sizeWithCells="1">
                  <from>
                    <xdr:col>1</xdr:col>
                    <xdr:colOff>0</xdr:colOff>
                    <xdr:row>21</xdr:row>
                    <xdr:rowOff>0</xdr:rowOff>
                  </from>
                  <to>
                    <xdr:col>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1f022ec-189b-49c6-a49e-1a08c86eb85e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  <pageSetUpPr fitToPage="1"/>
  </sheetPr>
  <dimension ref="B1:AH22"/>
  <sheetViews>
    <sheetView showGridLines="0" workbookViewId="0">
      <selection activeCell="B7" sqref="B7"/>
    </sheetView>
  </sheetViews>
  <sheetFormatPr defaultColWidth="9" defaultRowHeight="30" customHeight="1"/>
  <cols>
    <col min="1" max="1" width="2.77777777777778" style="1" customWidth="1"/>
    <col min="2" max="2" width="25.7777777777778" style="1" customWidth="1"/>
    <col min="3" max="33" width="4.77777777777778" style="1" customWidth="1"/>
    <col min="34" max="34" width="13.6666666666667" style="1" customWidth="1"/>
    <col min="35" max="35" width="2.77777777777778" style="2" customWidth="1"/>
    <col min="36" max="16384" width="8.88888888888889" style="2"/>
  </cols>
  <sheetData>
    <row r="1" ht="50.1" customHeight="1" spans="2:34">
      <c r="B1" s="3" t="str">
        <f>Employee_Absence_Title</f>
        <v>淮北市人民医院住培医师考勤表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ht="20.1" customHeight="1" spans="2:17">
      <c r="B2" s="4" t="s">
        <v>1</v>
      </c>
      <c r="C2" s="5" t="s">
        <v>2</v>
      </c>
      <c r="D2" s="6" t="s">
        <v>3</v>
      </c>
      <c r="E2" s="6"/>
      <c r="F2" s="7" t="s">
        <v>4</v>
      </c>
      <c r="G2" s="6" t="s">
        <v>5</v>
      </c>
      <c r="H2" s="6"/>
      <c r="I2" s="16" t="s">
        <v>6</v>
      </c>
      <c r="J2" s="6" t="s">
        <v>7</v>
      </c>
      <c r="K2" s="6"/>
      <c r="L2" s="17"/>
      <c r="M2" s="6" t="s">
        <v>8</v>
      </c>
      <c r="N2" s="6"/>
      <c r="O2" s="18"/>
      <c r="P2" s="6" t="s">
        <v>9</v>
      </c>
      <c r="Q2" s="6"/>
    </row>
    <row r="3" ht="15" customHeight="1" spans="2:2">
      <c r="B3" s="8"/>
    </row>
    <row r="4" customHeight="1" spans="2:34">
      <c r="B4" s="9" t="s">
        <v>60</v>
      </c>
      <c r="C4" s="9" t="s">
        <v>12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>
        <f>CalendarYear</f>
        <v>2024</v>
      </c>
    </row>
    <row r="5" ht="20.1" customHeight="1" spans="2:34">
      <c r="B5" s="9"/>
      <c r="C5" s="10" t="str">
        <f>TEXT(WEEKDAY(DATE(CalendarYear,12,1),1),"aaa")</f>
        <v>日</v>
      </c>
      <c r="D5" s="10" t="str">
        <f>TEXT(WEEKDAY(DATE(CalendarYear,12,2),1),"aaa")</f>
        <v>一</v>
      </c>
      <c r="E5" s="10" t="str">
        <f>TEXT(WEEKDAY(DATE(CalendarYear,12,3),1),"aaa")</f>
        <v>二</v>
      </c>
      <c r="F5" s="10" t="str">
        <f>TEXT(WEEKDAY(DATE(CalendarYear,12,4),1),"aaa")</f>
        <v>三</v>
      </c>
      <c r="G5" s="10" t="str">
        <f>TEXT(WEEKDAY(DATE(CalendarYear,12,5),1),"aaa")</f>
        <v>四</v>
      </c>
      <c r="H5" s="10" t="str">
        <f>TEXT(WEEKDAY(DATE(CalendarYear,12,6),1),"aaa")</f>
        <v>五</v>
      </c>
      <c r="I5" s="10" t="str">
        <f>TEXT(WEEKDAY(DATE(CalendarYear,12,7),1),"aaa")</f>
        <v>六</v>
      </c>
      <c r="J5" s="10" t="str">
        <f>TEXT(WEEKDAY(DATE(CalendarYear,12,8),1),"aaa")</f>
        <v>日</v>
      </c>
      <c r="K5" s="10" t="str">
        <f>TEXT(WEEKDAY(DATE(CalendarYear,12,9),1),"aaa")</f>
        <v>一</v>
      </c>
      <c r="L5" s="10" t="str">
        <f>TEXT(WEEKDAY(DATE(CalendarYear,12,10),1),"aaa")</f>
        <v>二</v>
      </c>
      <c r="M5" s="10" t="str">
        <f>TEXT(WEEKDAY(DATE(CalendarYear,12,11),1),"aaa")</f>
        <v>三</v>
      </c>
      <c r="N5" s="10" t="str">
        <f>TEXT(WEEKDAY(DATE(CalendarYear,12,12),1),"aaa")</f>
        <v>四</v>
      </c>
      <c r="O5" s="10" t="str">
        <f>TEXT(WEEKDAY(DATE(CalendarYear,12,13),1),"aaa")</f>
        <v>五</v>
      </c>
      <c r="P5" s="10" t="str">
        <f>TEXT(WEEKDAY(DATE(CalendarYear,12,14),1),"aaa")</f>
        <v>六</v>
      </c>
      <c r="Q5" s="10" t="str">
        <f>TEXT(WEEKDAY(DATE(CalendarYear,12,15),1),"aaa")</f>
        <v>日</v>
      </c>
      <c r="R5" s="10" t="str">
        <f>TEXT(WEEKDAY(DATE(CalendarYear,12,16),1),"aaa")</f>
        <v>一</v>
      </c>
      <c r="S5" s="10" t="str">
        <f>TEXT(WEEKDAY(DATE(CalendarYear,12,17),1),"aaa")</f>
        <v>二</v>
      </c>
      <c r="T5" s="10" t="str">
        <f>TEXT(WEEKDAY(DATE(CalendarYear,12,18),1),"aaa")</f>
        <v>三</v>
      </c>
      <c r="U5" s="10" t="str">
        <f>TEXT(WEEKDAY(DATE(CalendarYear,12,19),1),"aaa")</f>
        <v>四</v>
      </c>
      <c r="V5" s="10" t="str">
        <f>TEXT(WEEKDAY(DATE(CalendarYear,12,20),1),"aaa")</f>
        <v>五</v>
      </c>
      <c r="W5" s="10" t="str">
        <f>TEXT(WEEKDAY(DATE(CalendarYear,12,21),1),"aaa")</f>
        <v>六</v>
      </c>
      <c r="X5" s="10" t="str">
        <f>TEXT(WEEKDAY(DATE(CalendarYear,12,22),1),"aaa")</f>
        <v>日</v>
      </c>
      <c r="Y5" s="10" t="str">
        <f>TEXT(WEEKDAY(DATE(CalendarYear,12,23),1),"aaa")</f>
        <v>一</v>
      </c>
      <c r="Z5" s="10" t="str">
        <f>TEXT(WEEKDAY(DATE(CalendarYear,12,24),1),"aaa")</f>
        <v>二</v>
      </c>
      <c r="AA5" s="10" t="str">
        <f>TEXT(WEEKDAY(DATE(CalendarYear,12,25),1),"aaa")</f>
        <v>三</v>
      </c>
      <c r="AB5" s="10" t="str">
        <f>TEXT(WEEKDAY(DATE(CalendarYear,12,26),1),"aaa")</f>
        <v>四</v>
      </c>
      <c r="AC5" s="10" t="str">
        <f>TEXT(WEEKDAY(DATE(CalendarYear,12,27),1),"aaa")</f>
        <v>五</v>
      </c>
      <c r="AD5" s="10" t="str">
        <f>TEXT(WEEKDAY(DATE(CalendarYear,12,28),1),"aaa")</f>
        <v>六</v>
      </c>
      <c r="AE5" s="10" t="str">
        <f>TEXT(WEEKDAY(DATE(CalendarYear,12,29),1),"aaa")</f>
        <v>日</v>
      </c>
      <c r="AF5" s="10" t="str">
        <f>TEXT(WEEKDAY(DATE(CalendarYear,12,30),1),"aaa")</f>
        <v>一</v>
      </c>
      <c r="AG5" s="10" t="str">
        <f>TEXT(WEEKDAY(DATE(CalendarYear,12,31),1),"aaa")</f>
        <v>二</v>
      </c>
      <c r="AH5" s="9"/>
    </row>
    <row r="6" ht="20.1" customHeight="1" spans="2:34">
      <c r="B6" s="11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23</v>
      </c>
      <c r="M6" s="12" t="s">
        <v>24</v>
      </c>
      <c r="N6" s="12" t="s">
        <v>25</v>
      </c>
      <c r="O6" s="12" t="s">
        <v>26</v>
      </c>
      <c r="P6" s="12" t="s">
        <v>27</v>
      </c>
      <c r="Q6" s="12" t="s">
        <v>28</v>
      </c>
      <c r="R6" s="12" t="s">
        <v>29</v>
      </c>
      <c r="S6" s="12" t="s">
        <v>30</v>
      </c>
      <c r="T6" s="12" t="s">
        <v>31</v>
      </c>
      <c r="U6" s="12" t="s">
        <v>32</v>
      </c>
      <c r="V6" s="12" t="s">
        <v>33</v>
      </c>
      <c r="W6" s="12" t="s">
        <v>34</v>
      </c>
      <c r="X6" s="12" t="s">
        <v>35</v>
      </c>
      <c r="Y6" s="12" t="s">
        <v>36</v>
      </c>
      <c r="Z6" s="12" t="s">
        <v>37</v>
      </c>
      <c r="AA6" s="12" t="s">
        <v>38</v>
      </c>
      <c r="AB6" s="12" t="s">
        <v>39</v>
      </c>
      <c r="AC6" s="12" t="s">
        <v>40</v>
      </c>
      <c r="AD6" s="12" t="s">
        <v>41</v>
      </c>
      <c r="AE6" s="12" t="s">
        <v>42</v>
      </c>
      <c r="AF6" s="12" t="s">
        <v>43</v>
      </c>
      <c r="AG6" s="12" t="s">
        <v>44</v>
      </c>
      <c r="AH6" s="19" t="s">
        <v>45</v>
      </c>
    </row>
    <row r="7" ht="28.95" customHeight="1" spans="2:3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20">
        <f>COUNTA(_12_月[[#This Row],[1]:[31]])</f>
        <v>0</v>
      </c>
    </row>
    <row r="8" ht="28.95" customHeight="1" spans="2:34"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20"/>
    </row>
    <row r="9" ht="28.95" customHeight="1" spans="2:34"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20"/>
    </row>
    <row r="10" ht="28.95" customHeight="1" spans="2:34"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20"/>
    </row>
    <row r="11" ht="28.95" customHeight="1" spans="2:34"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20"/>
    </row>
    <row r="12" ht="28.95" customHeight="1" spans="2:34"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20"/>
    </row>
    <row r="13" ht="28.95" customHeight="1" spans="2:34"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20"/>
    </row>
    <row r="14" ht="28.95" customHeight="1" spans="2:34"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20"/>
    </row>
    <row r="15" ht="28.95" customHeight="1" spans="2:34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20"/>
    </row>
    <row r="16" ht="28.95" customHeight="1" spans="2:3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20"/>
    </row>
    <row r="17" ht="28.95" customHeight="1" spans="2:34"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20"/>
    </row>
    <row r="18" ht="28.95" customHeight="1" spans="2:34"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20">
        <f>COUNTA(_12_月[[#This Row],[1]:[31]])</f>
        <v>0</v>
      </c>
    </row>
    <row r="19" ht="28.95" customHeight="1" spans="2:34"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20">
        <f>COUNTA(_12_月[[#This Row],[1]:[31]])</f>
        <v>0</v>
      </c>
    </row>
    <row r="20" ht="28.95" customHeight="1" spans="2:34"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20">
        <f>COUNTA(_12_月[[#This Row],[1]:[31]])</f>
        <v>0</v>
      </c>
    </row>
    <row r="21" ht="28.95" customHeight="1" spans="2:34"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20">
        <f>COUNTA(_12_月[[#This Row],[1]:[31]])</f>
        <v>0</v>
      </c>
    </row>
    <row r="22" ht="28.95" customHeight="1" spans="2:34">
      <c r="B22" s="14" t="str">
        <f>MonthName&amp;"汇总"</f>
        <v>12 月汇总</v>
      </c>
      <c r="C22" s="15">
        <f>SUBTOTAL(103,_12_月[1])</f>
        <v>0</v>
      </c>
      <c r="D22" s="15">
        <f>SUBTOTAL(103,_12_月[2])</f>
        <v>0</v>
      </c>
      <c r="E22" s="15">
        <f>SUBTOTAL(103,_12_月[3])</f>
        <v>0</v>
      </c>
      <c r="F22" s="15">
        <f>SUBTOTAL(103,_12_月[4])</f>
        <v>0</v>
      </c>
      <c r="G22" s="15">
        <f>SUBTOTAL(103,_12_月[5])</f>
        <v>0</v>
      </c>
      <c r="H22" s="15">
        <f>SUBTOTAL(103,_12_月[6])</f>
        <v>0</v>
      </c>
      <c r="I22" s="15">
        <f>SUBTOTAL(103,_12_月[7])</f>
        <v>0</v>
      </c>
      <c r="J22" s="15">
        <f>SUBTOTAL(103,_12_月[8])</f>
        <v>0</v>
      </c>
      <c r="K22" s="15">
        <f>SUBTOTAL(103,_12_月[9])</f>
        <v>0</v>
      </c>
      <c r="L22" s="15">
        <f>SUBTOTAL(103,_12_月[10])</f>
        <v>0</v>
      </c>
      <c r="M22" s="15">
        <f>SUBTOTAL(103,_12_月[11])</f>
        <v>0</v>
      </c>
      <c r="N22" s="15">
        <f>SUBTOTAL(103,_12_月[12])</f>
        <v>0</v>
      </c>
      <c r="O22" s="15">
        <f>SUBTOTAL(103,_12_月[13])</f>
        <v>0</v>
      </c>
      <c r="P22" s="15">
        <f>SUBTOTAL(103,_12_月[14])</f>
        <v>0</v>
      </c>
      <c r="Q22" s="15">
        <f>SUBTOTAL(103,_12_月[15])</f>
        <v>0</v>
      </c>
      <c r="R22" s="15">
        <f>SUBTOTAL(103,_12_月[16])</f>
        <v>0</v>
      </c>
      <c r="S22" s="15">
        <f>SUBTOTAL(103,_12_月[17])</f>
        <v>0</v>
      </c>
      <c r="T22" s="15">
        <f>SUBTOTAL(103,_12_月[18])</f>
        <v>0</v>
      </c>
      <c r="U22" s="15">
        <f>SUBTOTAL(103,_12_月[19])</f>
        <v>0</v>
      </c>
      <c r="V22" s="15">
        <f>SUBTOTAL(103,_12_月[20])</f>
        <v>0</v>
      </c>
      <c r="W22" s="15">
        <f>SUBTOTAL(103,_12_月[21])</f>
        <v>0</v>
      </c>
      <c r="X22" s="15">
        <f>SUBTOTAL(103,_12_月[22])</f>
        <v>0</v>
      </c>
      <c r="Y22" s="15">
        <f>SUBTOTAL(103,_12_月[23])</f>
        <v>0</v>
      </c>
      <c r="Z22" s="15">
        <f>SUBTOTAL(103,_12_月[24])</f>
        <v>0</v>
      </c>
      <c r="AA22" s="15">
        <f>SUBTOTAL(103,_12_月[25])</f>
        <v>0</v>
      </c>
      <c r="AB22" s="15">
        <f>SUBTOTAL(103,_12_月[26])</f>
        <v>0</v>
      </c>
      <c r="AC22" s="15">
        <f>SUBTOTAL(103,_12_月[27])</f>
        <v>0</v>
      </c>
      <c r="AD22" s="15">
        <f>SUBTOTAL(103,_12_月[28])</f>
        <v>0</v>
      </c>
      <c r="AE22" s="15">
        <f>SUBTOTAL(103,_12_月[29])</f>
        <v>0</v>
      </c>
      <c r="AF22" s="15">
        <f>SUBTOTAL(109,_12_月[30])</f>
        <v>0</v>
      </c>
      <c r="AG22" s="15">
        <f>SUBTOTAL(109,_12_月[31])</f>
        <v>0</v>
      </c>
      <c r="AH22" s="15">
        <f>SUBTOTAL(109,_12_月[总天数])</f>
        <v>0</v>
      </c>
    </row>
  </sheetData>
  <mergeCells count="7">
    <mergeCell ref="B1:AH1"/>
    <mergeCell ref="D2:E2"/>
    <mergeCell ref="G2:H2"/>
    <mergeCell ref="J2:K2"/>
    <mergeCell ref="M2:N2"/>
    <mergeCell ref="P2:Q2"/>
    <mergeCell ref="C4:AG4"/>
  </mergeCells>
  <conditionalFormatting sqref="AH7:AH21">
    <cfRule type="dataBar" priority="30">
      <dataBar>
        <cfvo type="min"/>
        <cfvo type="formula" val="DATEDIF(DATE(CalendarYear,2,1),DATE(CalendarYear,3,1),&quot;d&quot;)"/>
        <color theme="2" tint="-0.249977111117893"/>
      </dataBar>
      <extLst>
        <ext xmlns:x14="http://schemas.microsoft.com/office/spreadsheetml/2009/9/main" uri="{B025F937-C7B1-47D3-B67F-A62EFF666E3E}">
          <x14:id>{2183e463-0d53-44d1-b255-9f6e92ab6b36}</x14:id>
        </ext>
      </extLst>
    </cfRule>
  </conditionalFormatting>
  <conditionalFormatting sqref="C7:AG21">
    <cfRule type="expression" priority="1" stopIfTrue="1">
      <formula>C7=""</formula>
    </cfRule>
    <cfRule type="expression" dxfId="1" priority="2" stopIfTrue="1">
      <formula>C7=KeyCustom2</formula>
    </cfRule>
    <cfRule type="expression" dxfId="2" priority="3" stopIfTrue="1">
      <formula>C7=KeyCustom1</formula>
    </cfRule>
    <cfRule type="expression" dxfId="3" priority="4" stopIfTrue="1">
      <formula>C7=KeySick</formula>
    </cfRule>
    <cfRule type="expression" dxfId="4" priority="5" stopIfTrue="1">
      <formula>C7=KeyPersonal</formula>
    </cfRule>
    <cfRule type="expression" dxfId="5" priority="6" stopIfTrue="1">
      <formula>C7=KeyVacation</formula>
    </cfRule>
  </conditionalFormatting>
  <dataValidations count="15">
    <dataValidation allowBlank="1" showInputMessage="1" showErrorMessage="1" prompt="在左侧输入标签以描述自定义键" sqref="M2 P2 R2"/>
    <dataValidation allowBlank="1" showInputMessage="1" showErrorMessage="1" prompt="在此工作表中跟踪 12 月的缺勤情况" sqref="A1"/>
    <dataValidation allowBlank="1" showInputMessage="1" showErrorMessage="1" prompt="字母“S”表示表示因病假缺勤" sqref="I2"/>
    <dataValidation allowBlank="1" showInputMessage="1" showErrorMessage="1" prompt="自动更新的标题位于此单元格中。若要修改标题，请更新“一月”工作表上的 B1" sqref="B1"/>
    <dataValidation allowBlank="1" showInputMessage="1" showErrorMessage="1" prompt="此行定义了表中使用的键：单元格 C2 是休假，F2 是个人，I2 是病假。单元格 L2 和 O2 均可自定义 " sqref="B2"/>
    <dataValidation allowBlank="1" showInputMessage="1" showErrorMessage="1" prompt="字母“C”表示因事假缺勤" sqref="C2"/>
    <dataValidation allowBlank="1" showInputMessage="1" showErrorMessage="1" prompt="在右侧输入字母并自定义标签以添加其他键项" sqref="L2 O2"/>
    <dataValidation allowBlank="1" showInputMessage="1" showErrorMessage="1" prompt="字母“M”表示因婚假缺勤" sqref="F2"/>
    <dataValidation allowBlank="1" showInputMessage="1" showErrorMessage="1" prompt="根据 AH4 中的年份，此行中会自动更新该月的工作日。在该月份的每一天都有记录员工缺勤和缺勤类型的列" sqref="C5"/>
    <dataValidation allowBlank="1" showInputMessage="1" showErrorMessage="1" prompt="此考勤时间表的月份名称位于此单元格中。此月份的缺勤总数位于表的最后一个单元格内。在表的列 B 中选择员工姓名" sqref="B4"/>
    <dataValidation allowBlank="1" showInputMessage="1" showErrorMessage="1" prompt="根据“一月”工作表中输入的年份自动更新年份" sqref="AH4"/>
    <dataValidation allowBlank="1" showInputMessage="1" showErrorMessage="1" error="从列表中选择姓名。选择“取消”，按 Alt+向下键，然后按 Enter 选择一个姓名" prompt="在“员工姓名”工作表中输入员工姓名，然后从此列的列表中选择一个姓名。按 Alt+向下键，然后按 Enter 选择一个姓名" sqref="B6" errorStyle="warning"/>
    <dataValidation allowBlank="1" showInputMessage="1" showErrorMessage="1" prompt="此行中会自动生成月份天数。在每列中输入员工在该月份每天的缺勤和缺勤类型。空白表示没有缺勤" sqref="C6"/>
    <dataValidation allowBlank="1" showInputMessage="1" showErrorMessage="1" prompt="在此列中自动计算某位员工该月缺勤的总天数" sqref="AH6"/>
    <dataValidation allowBlank="1" showInputMessage="1" showErrorMessage="1" sqref="B7 B8:B17 B18:B21"/>
  </dataValidations>
  <printOptions horizontalCentered="1"/>
  <pageMargins left="0.25" right="0.25" top="0.75" bottom="0.75" header="0.3" footer="0.3"/>
  <pageSetup paperSize="9" scale="65" fitToHeight="0" orientation="landscape"/>
  <headerFooter differentFirst="1">
    <oddFooter>&amp;CPage &amp;P of &amp;N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2" name="Drop Down 4" r:id="rId3">
              <controlPr print="0" defaultSize="0">
                <anchor moveWithCells="1" sizeWithCells="1">
                  <from>
                    <xdr:col>7</xdr:col>
                    <xdr:colOff>0</xdr:colOff>
                    <xdr:row>23</xdr:row>
                    <xdr:rowOff>0</xdr:rowOff>
                  </from>
                  <to>
                    <xdr:col>8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183e463-0d53-44d1-b255-9f6e92ab6b36}">
            <x14:dataBar minLength="0" maxLength="100">
              <x14:cfvo type="autoMin"/>
              <x14:cfvo type="formula">
                <xm:f>DATEDIF(DATE(CalendarYear,2,1),DATE(CalendarYear,3,1),"d")</xm:f>
              </x14:cfvo>
              <x14:negativeFillColor rgb="FFFF0000"/>
              <x14:axisColor rgb="FF000000"/>
            </x14:dataBar>
          </x14:cfRule>
          <xm:sqref>AH7:AH21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 月</vt:lpstr>
      <vt:lpstr>2 月</vt:lpstr>
      <vt:lpstr>3 月</vt:lpstr>
      <vt:lpstr>4 月</vt:lpstr>
      <vt:lpstr>5 月</vt:lpstr>
      <vt:lpstr>6 月</vt:lpstr>
      <vt:lpstr>7 月</vt:lpstr>
      <vt:lpstr>8 月</vt:lpstr>
      <vt:lpstr>9 月</vt:lpstr>
      <vt:lpstr>10 月</vt:lpstr>
      <vt:lpstr>11 月</vt:lpstr>
      <vt:lpstr>12 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Administrator</cp:lastModifiedBy>
  <dcterms:created xsi:type="dcterms:W3CDTF">2016-12-06T04:52:00Z</dcterms:created>
  <cp:lastPrinted>2019-06-07T12:06:00Z</cp:lastPrinted>
  <dcterms:modified xsi:type="dcterms:W3CDTF">2024-09-14T01:49:14Z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B2ADA0B1AC7641998ACE77A1FE68D594_12</vt:lpwstr>
  </property>
  <property fmtid="{D5CDD505-2E9C-101B-9397-08002B2CF9AE}" pid="3" name="KSOProductBuildVer">
    <vt:lpwstr>2052-11.8.2.9022</vt:lpwstr>
  </property>
</Properties>
</file>